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66925"/>
  <mc:AlternateContent xmlns:mc="http://schemas.openxmlformats.org/markup-compatibility/2006">
    <mc:Choice Requires="x15">
      <x15ac:absPath xmlns:x15ac="http://schemas.microsoft.com/office/spreadsheetml/2010/11/ac" url="X:\008 - Jasmin Mujkić\JN 2024\JN-B\JN11-B-24 ZDRAVSTVENI MATERIAL\Objava\"/>
    </mc:Choice>
  </mc:AlternateContent>
  <xr:revisionPtr revIDLastSave="0" documentId="13_ncr:1_{101E26CD-C42A-4677-B541-8AEEA56EE9AD}" xr6:coauthVersionLast="36" xr6:coauthVersionMax="36" xr10:uidLastSave="{00000000-0000-0000-0000-000000000000}"/>
  <bookViews>
    <workbookView xWindow="32760" yWindow="32760" windowWidth="18870" windowHeight="9885" firstSheet="16" activeTab="19" xr2:uid="{00000000-000D-0000-FFFF-FFFF00000000}"/>
  </bookViews>
  <sheets>
    <sheet name="130102 IGLE" sheetId="5" r:id="rId1"/>
    <sheet name="130102 IG. Z NAVOJEM" sheetId="22" r:id="rId2"/>
    <sheet name="130102 IG. KEMOT." sheetId="23" r:id="rId3"/>
    <sheet name="130102 IG. PUNKCIJA" sheetId="24" r:id="rId4"/>
    <sheet name="130102 IG. ZA ODV. S KAPILARO" sheetId="25" r:id="rId5"/>
    <sheet name="130103 BRIZGE" sheetId="6" r:id="rId6"/>
    <sheet name="130105 TUBUSI" sheetId="7" r:id="rId7"/>
    <sheet name="130106 KANILE" sheetId="8" r:id="rId8"/>
    <sheet name="130107 OPORNICE, IMOBIL." sheetId="9" r:id="rId9"/>
    <sheet name="130108 MAT.ZA GINEK." sheetId="10" r:id="rId10"/>
    <sheet name="130108 INSTRUMENTARIJ ZA GIN." sheetId="26" r:id="rId11"/>
    <sheet name="130109 OSTALO" sheetId="11" r:id="rId12"/>
    <sheet name="130110 MASKE" sheetId="12" r:id="rId13"/>
    <sheet name="130111 SKALPELI" sheetId="13" r:id="rId14"/>
    <sheet name="130112 USTNIKI" sheetId="14" r:id="rId15"/>
    <sheet name="130113 INFUZIJSKI SISTEM" sheetId="15" r:id="rId16"/>
    <sheet name="130114 ELEKTRODE" sheetId="16" r:id="rId17"/>
    <sheet name="130120 MATERIAL ZA LP" sheetId="17" r:id="rId18"/>
    <sheet name="130121 IGLA INTRAOS.KANAL" sheetId="18" r:id="rId19"/>
    <sheet name="1201 ROKAVI,PAPIR,VREČKE" sheetId="1" r:id="rId20"/>
    <sheet name="1203 INDIKATORJI IN OSTALO" sheetId="2" r:id="rId21"/>
    <sheet name="1502 RIESTER" sheetId="3" r:id="rId22"/>
    <sheet name="1504 HEINE, LITTMANN, BRAUN" sheetId="4" r:id="rId23"/>
    <sheet name="130104 KATETRI" sheetId="20" r:id="rId24"/>
    <sheet name="130122 LANCETE " sheetId="21" r:id="rId25"/>
    <sheet name="130123 INSTRUMENTARIJ" sheetId="27" r:id="rId26"/>
  </sheets>
  <calcPr calcId="191029"/>
</workbook>
</file>

<file path=xl/calcChain.xml><?xml version="1.0" encoding="utf-8"?>
<calcChain xmlns="http://schemas.openxmlformats.org/spreadsheetml/2006/main">
  <c r="U27" i="27" l="1"/>
  <c r="U28" i="27"/>
  <c r="U29" i="27"/>
  <c r="T27" i="27"/>
  <c r="T28" i="27"/>
  <c r="T29" i="27"/>
  <c r="S27" i="27"/>
  <c r="S28" i="27"/>
  <c r="S29" i="27"/>
  <c r="R27" i="27"/>
  <c r="R28" i="27"/>
  <c r="R29" i="27"/>
  <c r="U36" i="11"/>
  <c r="T36" i="11"/>
  <c r="S36" i="11"/>
  <c r="R36" i="11"/>
  <c r="U51" i="26"/>
  <c r="T51" i="26"/>
  <c r="R51" i="26"/>
  <c r="S51" i="26"/>
  <c r="U34" i="11" l="1"/>
  <c r="U35" i="11"/>
  <c r="T34" i="11"/>
  <c r="T35" i="11"/>
  <c r="S34" i="11"/>
  <c r="S35" i="11"/>
  <c r="R34" i="11"/>
  <c r="R35" i="11"/>
  <c r="U18" i="27" l="1"/>
  <c r="U19" i="27"/>
  <c r="U20" i="27"/>
  <c r="U21" i="27"/>
  <c r="U22" i="27"/>
  <c r="U23" i="27"/>
  <c r="U24" i="27"/>
  <c r="U25" i="27"/>
  <c r="U26" i="27"/>
  <c r="T20" i="27"/>
  <c r="T21" i="27"/>
  <c r="T22" i="27"/>
  <c r="T23" i="27"/>
  <c r="T24" i="27"/>
  <c r="T25" i="27"/>
  <c r="T26" i="27"/>
  <c r="S20" i="27"/>
  <c r="S21" i="27"/>
  <c r="S22" i="27"/>
  <c r="S23" i="27"/>
  <c r="S24" i="27"/>
  <c r="S25" i="27"/>
  <c r="S26" i="27"/>
  <c r="R20" i="27"/>
  <c r="R21" i="27"/>
  <c r="R22" i="27"/>
  <c r="R23" i="27"/>
  <c r="R24" i="27"/>
  <c r="R25" i="27"/>
  <c r="R26" i="27"/>
  <c r="R26" i="16"/>
  <c r="S26" i="16"/>
  <c r="T26" i="16"/>
  <c r="U26" i="16"/>
  <c r="R25" i="16"/>
  <c r="S25" i="16"/>
  <c r="T25" i="16"/>
  <c r="U25" i="16"/>
  <c r="R24" i="16"/>
  <c r="S24" i="16"/>
  <c r="T24" i="16"/>
  <c r="U24" i="16"/>
  <c r="U23" i="16"/>
  <c r="U22" i="16"/>
  <c r="U21" i="16"/>
  <c r="U20" i="16"/>
  <c r="U46" i="26"/>
  <c r="U47" i="26"/>
  <c r="U48" i="26"/>
  <c r="U49" i="26"/>
  <c r="U50" i="26"/>
  <c r="T46" i="26"/>
  <c r="T47" i="26"/>
  <c r="T48" i="26"/>
  <c r="T49" i="26"/>
  <c r="T50" i="26"/>
  <c r="S46" i="26"/>
  <c r="S47" i="26"/>
  <c r="S48" i="26"/>
  <c r="S49" i="26"/>
  <c r="S50" i="26"/>
  <c r="R46" i="26"/>
  <c r="R47" i="26"/>
  <c r="R48" i="26"/>
  <c r="R49" i="26"/>
  <c r="R50" i="26"/>
  <c r="S14" i="5"/>
  <c r="S15" i="5"/>
  <c r="S13" i="5"/>
  <c r="T14" i="5"/>
  <c r="T15" i="5"/>
  <c r="U14" i="5"/>
  <c r="U15" i="5"/>
  <c r="R14" i="5"/>
  <c r="R15" i="5"/>
  <c r="S16" i="8"/>
  <c r="T16" i="8"/>
  <c r="U16" i="8"/>
  <c r="R16" i="8"/>
  <c r="T18" i="27"/>
  <c r="T19" i="27"/>
  <c r="S18" i="27"/>
  <c r="S19" i="27"/>
  <c r="R18" i="27"/>
  <c r="R19" i="27"/>
  <c r="U30" i="17"/>
  <c r="T30" i="17"/>
  <c r="S30" i="17"/>
  <c r="R30" i="17"/>
  <c r="R10" i="24"/>
  <c r="S10" i="24"/>
  <c r="T10" i="24"/>
  <c r="U10" i="24"/>
  <c r="U7" i="25"/>
  <c r="T7" i="25"/>
  <c r="S7" i="25"/>
  <c r="R7" i="25"/>
  <c r="T20" i="16"/>
  <c r="T21" i="16"/>
  <c r="T22" i="16"/>
  <c r="T23" i="16"/>
  <c r="S20" i="16"/>
  <c r="S21" i="16"/>
  <c r="S22" i="16"/>
  <c r="S23" i="16"/>
  <c r="R20" i="16"/>
  <c r="R21" i="16"/>
  <c r="R22" i="16"/>
  <c r="R23" i="16"/>
  <c r="U29" i="17"/>
  <c r="T29" i="17"/>
  <c r="S29" i="17"/>
  <c r="S28" i="17"/>
  <c r="R29" i="17"/>
  <c r="U9" i="24"/>
  <c r="T9" i="24"/>
  <c r="S9" i="24"/>
  <c r="R9" i="24"/>
  <c r="U14" i="10"/>
  <c r="T14" i="10"/>
  <c r="S14" i="10"/>
  <c r="R14" i="10"/>
  <c r="R17" i="27" l="1"/>
  <c r="S17" i="27"/>
  <c r="T17" i="27"/>
  <c r="U17" i="27"/>
  <c r="U28" i="17"/>
  <c r="T28" i="17"/>
  <c r="R28" i="17"/>
  <c r="U27" i="17"/>
  <c r="T27" i="17"/>
  <c r="S27" i="17"/>
  <c r="R27" i="17"/>
  <c r="U26" i="17"/>
  <c r="T26" i="17"/>
  <c r="S26" i="17"/>
  <c r="R26" i="17"/>
  <c r="U15" i="27" l="1"/>
  <c r="T15" i="27"/>
  <c r="S15" i="27"/>
  <c r="R15" i="27"/>
  <c r="S8" i="27"/>
  <c r="U8" i="27"/>
  <c r="T8" i="27"/>
  <c r="R8" i="27"/>
  <c r="U9" i="27"/>
  <c r="U10" i="27"/>
  <c r="U11" i="27"/>
  <c r="U12" i="27"/>
  <c r="U13" i="27"/>
  <c r="U14" i="27"/>
  <c r="U16" i="27"/>
  <c r="T9" i="27"/>
  <c r="T10" i="27"/>
  <c r="T11" i="27"/>
  <c r="T12" i="27"/>
  <c r="T13" i="27"/>
  <c r="T14" i="27"/>
  <c r="T16" i="27"/>
  <c r="S9" i="27"/>
  <c r="S10" i="27"/>
  <c r="S11" i="27"/>
  <c r="S12" i="27"/>
  <c r="S13" i="27"/>
  <c r="S14" i="27"/>
  <c r="S16" i="27"/>
  <c r="R9" i="27"/>
  <c r="R10" i="27"/>
  <c r="R11" i="27"/>
  <c r="R12" i="27"/>
  <c r="R13" i="27"/>
  <c r="R14" i="27"/>
  <c r="R16" i="27"/>
  <c r="U7" i="27"/>
  <c r="T7" i="27"/>
  <c r="S7" i="27"/>
  <c r="R7" i="27"/>
  <c r="U6" i="27"/>
  <c r="T6" i="27"/>
  <c r="S6" i="27"/>
  <c r="R6" i="27"/>
  <c r="U5" i="27"/>
  <c r="T5" i="27"/>
  <c r="S5" i="27"/>
  <c r="R5" i="27"/>
  <c r="G32" i="27" l="1"/>
  <c r="G35" i="27"/>
  <c r="G33" i="27"/>
  <c r="G34" i="27"/>
  <c r="S23" i="26"/>
  <c r="U21" i="26"/>
  <c r="T21" i="26"/>
  <c r="S21" i="26"/>
  <c r="R21" i="26"/>
  <c r="U19" i="26"/>
  <c r="T19" i="26"/>
  <c r="S19" i="26"/>
  <c r="R19" i="26"/>
  <c r="U45" i="26"/>
  <c r="T45" i="26"/>
  <c r="S45" i="26"/>
  <c r="R45" i="26"/>
  <c r="U44" i="26"/>
  <c r="T44" i="26"/>
  <c r="S44" i="26"/>
  <c r="R44" i="26"/>
  <c r="U43" i="26"/>
  <c r="T43" i="26"/>
  <c r="S43" i="26"/>
  <c r="R43" i="26"/>
  <c r="U42" i="26"/>
  <c r="T42" i="26"/>
  <c r="S42" i="26"/>
  <c r="R42" i="26"/>
  <c r="U41" i="26"/>
  <c r="T41" i="26"/>
  <c r="S41" i="26"/>
  <c r="R41" i="26"/>
  <c r="U40" i="26"/>
  <c r="T40" i="26"/>
  <c r="S40" i="26"/>
  <c r="R40" i="26"/>
  <c r="U39" i="26"/>
  <c r="T39" i="26"/>
  <c r="S39" i="26"/>
  <c r="R39" i="26"/>
  <c r="U38" i="26"/>
  <c r="T38" i="26"/>
  <c r="S38" i="26"/>
  <c r="R38" i="26"/>
  <c r="U37" i="26"/>
  <c r="T37" i="26"/>
  <c r="S37" i="26"/>
  <c r="R37" i="26"/>
  <c r="U36" i="26"/>
  <c r="T36" i="26"/>
  <c r="S36" i="26"/>
  <c r="R36" i="26"/>
  <c r="U35" i="26"/>
  <c r="T35" i="26"/>
  <c r="S35" i="26"/>
  <c r="R35" i="26"/>
  <c r="U34" i="26"/>
  <c r="T34" i="26"/>
  <c r="S34" i="26"/>
  <c r="R34" i="26"/>
  <c r="U33" i="26"/>
  <c r="T33" i="26"/>
  <c r="S33" i="26"/>
  <c r="R33" i="26"/>
  <c r="U32" i="26"/>
  <c r="T32" i="26"/>
  <c r="S32" i="26"/>
  <c r="R32" i="26"/>
  <c r="U31" i="26"/>
  <c r="T31" i="26"/>
  <c r="S31" i="26"/>
  <c r="R31" i="26"/>
  <c r="U30" i="26"/>
  <c r="T30" i="26"/>
  <c r="S30" i="26"/>
  <c r="R30" i="26"/>
  <c r="U29" i="26"/>
  <c r="T29" i="26"/>
  <c r="S29" i="26"/>
  <c r="R29" i="26"/>
  <c r="U28" i="26"/>
  <c r="T28" i="26"/>
  <c r="S28" i="26"/>
  <c r="R28" i="26"/>
  <c r="U27" i="26"/>
  <c r="T27" i="26"/>
  <c r="S27" i="26"/>
  <c r="R27" i="26"/>
  <c r="U26" i="26"/>
  <c r="T26" i="26"/>
  <c r="S26" i="26"/>
  <c r="R26" i="26"/>
  <c r="U25" i="26"/>
  <c r="T25" i="26"/>
  <c r="S25" i="26"/>
  <c r="R25" i="26"/>
  <c r="U24" i="26"/>
  <c r="T24" i="26"/>
  <c r="S24" i="26"/>
  <c r="R24" i="26"/>
  <c r="U23" i="26"/>
  <c r="T23" i="26"/>
  <c r="R23" i="26"/>
  <c r="U22" i="26"/>
  <c r="T22" i="26"/>
  <c r="S22" i="26"/>
  <c r="R22" i="26"/>
  <c r="U20" i="26"/>
  <c r="T20" i="26"/>
  <c r="S20" i="26"/>
  <c r="R20" i="26"/>
  <c r="U18" i="26"/>
  <c r="T18" i="26"/>
  <c r="S18" i="26"/>
  <c r="R18" i="26"/>
  <c r="U17" i="26"/>
  <c r="T17" i="26"/>
  <c r="S17" i="26"/>
  <c r="R17" i="26"/>
  <c r="U16" i="26"/>
  <c r="T16" i="26"/>
  <c r="S16" i="26"/>
  <c r="R16" i="26"/>
  <c r="U15" i="26"/>
  <c r="T15" i="26"/>
  <c r="S15" i="26"/>
  <c r="R15" i="26"/>
  <c r="U14" i="26"/>
  <c r="T14" i="26"/>
  <c r="S14" i="26"/>
  <c r="R14" i="26"/>
  <c r="U13" i="26"/>
  <c r="T13" i="26"/>
  <c r="S13" i="26"/>
  <c r="R13" i="26"/>
  <c r="U12" i="26"/>
  <c r="T12" i="26"/>
  <c r="S12" i="26"/>
  <c r="R12" i="26"/>
  <c r="U11" i="26"/>
  <c r="T11" i="26"/>
  <c r="S11" i="26"/>
  <c r="R11" i="26"/>
  <c r="U10" i="26"/>
  <c r="T10" i="26"/>
  <c r="S10" i="26"/>
  <c r="R10" i="26"/>
  <c r="U9" i="26"/>
  <c r="T9" i="26"/>
  <c r="S9" i="26"/>
  <c r="R9" i="26"/>
  <c r="U8" i="26"/>
  <c r="T8" i="26"/>
  <c r="S8" i="26"/>
  <c r="R8" i="26"/>
  <c r="U7" i="26"/>
  <c r="T7" i="26"/>
  <c r="S7" i="26"/>
  <c r="R7" i="26"/>
  <c r="U6" i="26"/>
  <c r="T6" i="26"/>
  <c r="S6" i="26"/>
  <c r="R6" i="26"/>
  <c r="U5" i="26"/>
  <c r="G55" i="26" s="1"/>
  <c r="T5" i="26"/>
  <c r="G54" i="26" s="1"/>
  <c r="S5" i="26"/>
  <c r="R5" i="26"/>
  <c r="G56" i="26" s="1"/>
  <c r="G53" i="26" l="1"/>
  <c r="U6" i="25"/>
  <c r="T6" i="25"/>
  <c r="S6" i="25"/>
  <c r="R6" i="25"/>
  <c r="U5" i="25"/>
  <c r="G11" i="25" s="1"/>
  <c r="T5" i="25"/>
  <c r="G10" i="25" s="1"/>
  <c r="S5" i="25"/>
  <c r="G9" i="25" s="1"/>
  <c r="R5" i="25"/>
  <c r="G12" i="25" l="1"/>
  <c r="U47" i="7"/>
  <c r="T47" i="7"/>
  <c r="S47" i="7"/>
  <c r="R47" i="7"/>
  <c r="U16" i="6" l="1"/>
  <c r="T16" i="6"/>
  <c r="S16" i="6"/>
  <c r="R16" i="6"/>
  <c r="U8" i="24" l="1"/>
  <c r="T8" i="24"/>
  <c r="S8" i="24"/>
  <c r="R8" i="24"/>
  <c r="U7" i="24"/>
  <c r="T7" i="24"/>
  <c r="S7" i="24"/>
  <c r="R7" i="24"/>
  <c r="U6" i="24"/>
  <c r="T6" i="24"/>
  <c r="S6" i="24"/>
  <c r="R6" i="24"/>
  <c r="U5" i="24"/>
  <c r="G14" i="24" s="1"/>
  <c r="T5" i="24"/>
  <c r="G13" i="24" s="1"/>
  <c r="S5" i="24"/>
  <c r="G12" i="24" s="1"/>
  <c r="R5" i="24"/>
  <c r="U7" i="23"/>
  <c r="T7" i="23"/>
  <c r="S7" i="23"/>
  <c r="R7" i="23"/>
  <c r="U6" i="23"/>
  <c r="T6" i="23"/>
  <c r="S6" i="23"/>
  <c r="R6" i="23"/>
  <c r="U5" i="23"/>
  <c r="T5" i="23"/>
  <c r="G10" i="23" s="1"/>
  <c r="S5" i="23"/>
  <c r="G9" i="23" s="1"/>
  <c r="R5" i="23"/>
  <c r="G11" i="23"/>
  <c r="U8" i="22"/>
  <c r="T8" i="22"/>
  <c r="S8" i="22"/>
  <c r="R8" i="22"/>
  <c r="U7" i="22"/>
  <c r="T7" i="22"/>
  <c r="S7" i="22"/>
  <c r="R7" i="22"/>
  <c r="U6" i="22"/>
  <c r="T6" i="22"/>
  <c r="S6" i="22"/>
  <c r="R6" i="22"/>
  <c r="U5" i="22"/>
  <c r="G12" i="22" s="1"/>
  <c r="T5" i="22"/>
  <c r="S5" i="22"/>
  <c r="G10" i="22" s="1"/>
  <c r="R5" i="22"/>
  <c r="G15" i="24" l="1"/>
  <c r="G12" i="23"/>
  <c r="G13" i="22"/>
  <c r="G11" i="22"/>
  <c r="U14" i="9"/>
  <c r="U15" i="9"/>
  <c r="U16" i="9"/>
  <c r="U17" i="9"/>
  <c r="U18" i="9"/>
  <c r="U19" i="9"/>
  <c r="U20" i="9"/>
  <c r="U21" i="9"/>
  <c r="U22" i="9"/>
  <c r="U23" i="9"/>
  <c r="U24" i="9"/>
  <c r="U25" i="9"/>
  <c r="U26" i="9"/>
  <c r="U27" i="9"/>
  <c r="U28" i="9"/>
  <c r="U29" i="9"/>
  <c r="U30" i="9"/>
  <c r="U31" i="9"/>
  <c r="U32" i="9"/>
  <c r="U33" i="9"/>
  <c r="U34" i="9"/>
  <c r="U35" i="9"/>
  <c r="U36" i="9"/>
  <c r="U37" i="9"/>
  <c r="U38" i="9"/>
  <c r="U39" i="9"/>
  <c r="U40" i="9"/>
  <c r="T14" i="9"/>
  <c r="T15" i="9"/>
  <c r="T16" i="9"/>
  <c r="T17" i="9"/>
  <c r="T18" i="9"/>
  <c r="T19" i="9"/>
  <c r="T20" i="9"/>
  <c r="T21" i="9"/>
  <c r="T22" i="9"/>
  <c r="T23" i="9"/>
  <c r="T24" i="9"/>
  <c r="T25" i="9"/>
  <c r="T26" i="9"/>
  <c r="T27" i="9"/>
  <c r="T28" i="9"/>
  <c r="T29" i="9"/>
  <c r="T30" i="9"/>
  <c r="T31" i="9"/>
  <c r="T32" i="9"/>
  <c r="T33" i="9"/>
  <c r="T34" i="9"/>
  <c r="T35" i="9"/>
  <c r="T36" i="9"/>
  <c r="T37" i="9"/>
  <c r="T38" i="9"/>
  <c r="T39" i="9"/>
  <c r="T40" i="9"/>
  <c r="S14" i="9"/>
  <c r="S15" i="9"/>
  <c r="S16" i="9"/>
  <c r="S17" i="9"/>
  <c r="S18" i="9"/>
  <c r="S19" i="9"/>
  <c r="S20" i="9"/>
  <c r="S21" i="9"/>
  <c r="S22" i="9"/>
  <c r="S23" i="9"/>
  <c r="S24" i="9"/>
  <c r="S25" i="9"/>
  <c r="S26" i="9"/>
  <c r="S27" i="9"/>
  <c r="S28" i="9"/>
  <c r="S29" i="9"/>
  <c r="S30" i="9"/>
  <c r="S31" i="9"/>
  <c r="S32" i="9"/>
  <c r="S33" i="9"/>
  <c r="S34" i="9"/>
  <c r="S35" i="9"/>
  <c r="S36" i="9"/>
  <c r="S37" i="9"/>
  <c r="S38" i="9"/>
  <c r="S39" i="9"/>
  <c r="S40" i="9"/>
  <c r="R14" i="9"/>
  <c r="R15" i="9"/>
  <c r="R16" i="9"/>
  <c r="R17" i="9"/>
  <c r="R18" i="9"/>
  <c r="R19" i="9"/>
  <c r="R20" i="9"/>
  <c r="R21" i="9"/>
  <c r="R22" i="9"/>
  <c r="R23" i="9"/>
  <c r="R24" i="9"/>
  <c r="R25" i="9"/>
  <c r="R26" i="9"/>
  <c r="R27" i="9"/>
  <c r="R28" i="9"/>
  <c r="R29" i="9"/>
  <c r="R30" i="9"/>
  <c r="R31" i="9"/>
  <c r="R32" i="9"/>
  <c r="R33" i="9"/>
  <c r="R34" i="9"/>
  <c r="R35" i="9"/>
  <c r="R36" i="9"/>
  <c r="R37" i="9"/>
  <c r="R38" i="9"/>
  <c r="R39" i="9"/>
  <c r="R40" i="9"/>
  <c r="R5" i="21" l="1"/>
  <c r="R6" i="21"/>
  <c r="R7" i="21"/>
  <c r="S5" i="21"/>
  <c r="S6" i="21"/>
  <c r="S7" i="21"/>
  <c r="T5" i="21"/>
  <c r="T6" i="21"/>
  <c r="T7" i="21"/>
  <c r="U5" i="21"/>
  <c r="U6" i="21"/>
  <c r="U7" i="21"/>
  <c r="G11" i="21" l="1"/>
  <c r="G10" i="21"/>
  <c r="G9" i="21"/>
  <c r="R10" i="20"/>
  <c r="R11" i="20"/>
  <c r="R12" i="20"/>
  <c r="R13" i="20"/>
  <c r="R14" i="20"/>
  <c r="R15" i="20"/>
  <c r="R16" i="20"/>
  <c r="R17" i="20"/>
  <c r="R18" i="20"/>
  <c r="R19" i="20"/>
  <c r="R20" i="20"/>
  <c r="S10" i="20"/>
  <c r="S11" i="20"/>
  <c r="S12" i="20"/>
  <c r="S13" i="20"/>
  <c r="S14" i="20"/>
  <c r="S15" i="20"/>
  <c r="S16" i="20"/>
  <c r="S17" i="20"/>
  <c r="S18" i="20"/>
  <c r="S19" i="20"/>
  <c r="S20" i="20"/>
  <c r="T10" i="20"/>
  <c r="T11" i="20"/>
  <c r="T12" i="20"/>
  <c r="T13" i="20"/>
  <c r="T14" i="20"/>
  <c r="T15" i="20"/>
  <c r="T16" i="20"/>
  <c r="T17" i="20"/>
  <c r="T18" i="20"/>
  <c r="T19" i="20"/>
  <c r="T20" i="20"/>
  <c r="U10" i="20"/>
  <c r="U11" i="20"/>
  <c r="U12" i="20"/>
  <c r="U13" i="20"/>
  <c r="U14" i="20"/>
  <c r="U15" i="20"/>
  <c r="U16" i="20"/>
  <c r="U17" i="20"/>
  <c r="U18" i="20"/>
  <c r="U19" i="20"/>
  <c r="U20" i="20"/>
  <c r="U9" i="20"/>
  <c r="T9" i="20"/>
  <c r="S9" i="20"/>
  <c r="R9" i="20"/>
  <c r="U8" i="20"/>
  <c r="T8" i="20"/>
  <c r="S8" i="20"/>
  <c r="R8" i="20"/>
  <c r="U7" i="20"/>
  <c r="T7" i="20"/>
  <c r="S7" i="20"/>
  <c r="R7" i="20"/>
  <c r="U6" i="20"/>
  <c r="T6" i="20"/>
  <c r="S6" i="20"/>
  <c r="R6" i="20"/>
  <c r="U5" i="20"/>
  <c r="T5" i="20"/>
  <c r="S5" i="20"/>
  <c r="R5" i="20"/>
  <c r="G12" i="21" l="1"/>
  <c r="G24" i="20"/>
  <c r="G22" i="20"/>
  <c r="G23" i="20"/>
  <c r="G25" i="20"/>
  <c r="U40" i="7" l="1"/>
  <c r="U41" i="7"/>
  <c r="U42" i="7"/>
  <c r="U43" i="7"/>
  <c r="U44" i="7"/>
  <c r="U45" i="7"/>
  <c r="U46" i="7"/>
  <c r="T40" i="7"/>
  <c r="T41" i="7"/>
  <c r="T42" i="7"/>
  <c r="T43" i="7"/>
  <c r="T44" i="7"/>
  <c r="T45" i="7"/>
  <c r="T46" i="7"/>
  <c r="S40" i="7"/>
  <c r="S41" i="7"/>
  <c r="S42" i="7"/>
  <c r="S43" i="7"/>
  <c r="S44" i="7"/>
  <c r="S45" i="7"/>
  <c r="S46" i="7"/>
  <c r="R40" i="7"/>
  <c r="R41" i="7"/>
  <c r="R42" i="7"/>
  <c r="R43" i="7"/>
  <c r="R44" i="7"/>
  <c r="R45" i="7"/>
  <c r="R46" i="7"/>
  <c r="U10" i="13"/>
  <c r="T10" i="13"/>
  <c r="S10" i="13"/>
  <c r="R10" i="13"/>
  <c r="U16" i="2"/>
  <c r="T16" i="2"/>
  <c r="S16" i="2"/>
  <c r="R16" i="2"/>
  <c r="U15" i="2"/>
  <c r="T15" i="2"/>
  <c r="S15" i="2"/>
  <c r="R15" i="2"/>
  <c r="U25" i="1"/>
  <c r="U26" i="1"/>
  <c r="T25" i="1"/>
  <c r="T26" i="1"/>
  <c r="S25" i="1"/>
  <c r="S26" i="1"/>
  <c r="R25" i="1"/>
  <c r="R26" i="1"/>
  <c r="T24" i="17"/>
  <c r="T25" i="17"/>
  <c r="U24" i="17"/>
  <c r="U25" i="17"/>
  <c r="S24" i="17"/>
  <c r="S25" i="17"/>
  <c r="R24" i="17"/>
  <c r="R25" i="17"/>
  <c r="U15" i="8"/>
  <c r="T15" i="8"/>
  <c r="S15" i="8"/>
  <c r="R15" i="8"/>
  <c r="U9" i="18"/>
  <c r="T9" i="18"/>
  <c r="S9" i="18"/>
  <c r="R9" i="18"/>
  <c r="U8" i="18"/>
  <c r="T8" i="18"/>
  <c r="S8" i="18"/>
  <c r="R8" i="18"/>
  <c r="U7" i="18"/>
  <c r="T7" i="18"/>
  <c r="S7" i="18"/>
  <c r="R7" i="18"/>
  <c r="U6" i="18"/>
  <c r="T6" i="18"/>
  <c r="S6" i="18"/>
  <c r="R6" i="18"/>
  <c r="G14" i="18" s="1"/>
  <c r="U5" i="18"/>
  <c r="G13" i="18" s="1"/>
  <c r="T5" i="18"/>
  <c r="G12" i="18"/>
  <c r="S5" i="18"/>
  <c r="R5" i="18"/>
  <c r="U23" i="17"/>
  <c r="T23" i="17"/>
  <c r="S23" i="17"/>
  <c r="R23" i="17"/>
  <c r="U22" i="17"/>
  <c r="T22" i="17"/>
  <c r="S22" i="17"/>
  <c r="R22" i="17"/>
  <c r="U21" i="17"/>
  <c r="T21" i="17"/>
  <c r="S21" i="17"/>
  <c r="R21" i="17"/>
  <c r="U20" i="17"/>
  <c r="T20" i="17"/>
  <c r="S20" i="17"/>
  <c r="R20" i="17"/>
  <c r="U19" i="17"/>
  <c r="T19" i="17"/>
  <c r="S19" i="17"/>
  <c r="R19" i="17"/>
  <c r="U18" i="17"/>
  <c r="T18" i="17"/>
  <c r="S18" i="17"/>
  <c r="R18" i="17"/>
  <c r="U17" i="17"/>
  <c r="T17" i="17"/>
  <c r="S17" i="17"/>
  <c r="R17" i="17"/>
  <c r="U16" i="17"/>
  <c r="T16" i="17"/>
  <c r="S16" i="17"/>
  <c r="R16" i="17"/>
  <c r="U15" i="17"/>
  <c r="T15" i="17"/>
  <c r="S15" i="17"/>
  <c r="R15" i="17"/>
  <c r="U14" i="17"/>
  <c r="T14" i="17"/>
  <c r="S14" i="17"/>
  <c r="R14" i="17"/>
  <c r="U13" i="17"/>
  <c r="T13" i="17"/>
  <c r="S13" i="17"/>
  <c r="R13" i="17"/>
  <c r="U12" i="17"/>
  <c r="T12" i="17"/>
  <c r="S12" i="17"/>
  <c r="R12" i="17"/>
  <c r="U11" i="17"/>
  <c r="T11" i="17"/>
  <c r="S11" i="17"/>
  <c r="R11" i="17"/>
  <c r="U10" i="17"/>
  <c r="T10" i="17"/>
  <c r="S10" i="17"/>
  <c r="R10" i="17"/>
  <c r="U9" i="17"/>
  <c r="T9" i="17"/>
  <c r="S9" i="17"/>
  <c r="R9" i="17"/>
  <c r="U8" i="17"/>
  <c r="T8" i="17"/>
  <c r="S8" i="17"/>
  <c r="R8" i="17"/>
  <c r="U7" i="17"/>
  <c r="T7" i="17"/>
  <c r="S7" i="17"/>
  <c r="R7" i="17"/>
  <c r="U6" i="17"/>
  <c r="T6" i="17"/>
  <c r="S6" i="17"/>
  <c r="R6" i="17"/>
  <c r="U5" i="17"/>
  <c r="T5" i="17"/>
  <c r="G33" i="17" s="1"/>
  <c r="S5" i="17"/>
  <c r="G32" i="17" s="1"/>
  <c r="R5" i="17"/>
  <c r="U19" i="16"/>
  <c r="T19" i="16"/>
  <c r="S19" i="16"/>
  <c r="R19" i="16"/>
  <c r="U18" i="16"/>
  <c r="T18" i="16"/>
  <c r="S18" i="16"/>
  <c r="R18" i="16"/>
  <c r="U17" i="16"/>
  <c r="T17" i="16"/>
  <c r="S17" i="16"/>
  <c r="R17" i="16"/>
  <c r="U16" i="16"/>
  <c r="T16" i="16"/>
  <c r="S16" i="16"/>
  <c r="R16" i="16"/>
  <c r="U15" i="16"/>
  <c r="T15" i="16"/>
  <c r="S15" i="16"/>
  <c r="R15" i="16"/>
  <c r="U14" i="16"/>
  <c r="T14" i="16"/>
  <c r="S14" i="16"/>
  <c r="R14" i="16"/>
  <c r="U13" i="16"/>
  <c r="T13" i="16"/>
  <c r="S13" i="16"/>
  <c r="R13" i="16"/>
  <c r="U12" i="16"/>
  <c r="T12" i="16"/>
  <c r="S12" i="16"/>
  <c r="R12" i="16"/>
  <c r="U11" i="16"/>
  <c r="T11" i="16"/>
  <c r="S11" i="16"/>
  <c r="R11" i="16"/>
  <c r="U10" i="16"/>
  <c r="T10" i="16"/>
  <c r="S10" i="16"/>
  <c r="R10" i="16"/>
  <c r="U9" i="16"/>
  <c r="T9" i="16"/>
  <c r="S9" i="16"/>
  <c r="R9" i="16"/>
  <c r="U8" i="16"/>
  <c r="T8" i="16"/>
  <c r="S8" i="16"/>
  <c r="R8" i="16"/>
  <c r="U7" i="16"/>
  <c r="T7" i="16"/>
  <c r="S7" i="16"/>
  <c r="R7" i="16"/>
  <c r="U6" i="16"/>
  <c r="T6" i="16"/>
  <c r="S6" i="16"/>
  <c r="R6" i="16"/>
  <c r="U5" i="16"/>
  <c r="G30" i="16" s="1"/>
  <c r="T5" i="16"/>
  <c r="S5" i="16"/>
  <c r="G28" i="16" s="1"/>
  <c r="R5" i="16"/>
  <c r="G31" i="16" s="1"/>
  <c r="U6" i="15"/>
  <c r="T6" i="15"/>
  <c r="S6" i="15"/>
  <c r="R6" i="15"/>
  <c r="U5" i="15"/>
  <c r="G10" i="15"/>
  <c r="T5" i="15"/>
  <c r="S5" i="15"/>
  <c r="G8" i="15"/>
  <c r="R5" i="15"/>
  <c r="G11" i="15" s="1"/>
  <c r="U9" i="14"/>
  <c r="T9" i="14"/>
  <c r="S9" i="14"/>
  <c r="R9" i="14"/>
  <c r="U8" i="14"/>
  <c r="T8" i="14"/>
  <c r="S8" i="14"/>
  <c r="R8" i="14"/>
  <c r="U7" i="14"/>
  <c r="T7" i="14"/>
  <c r="S7" i="14"/>
  <c r="R7" i="14"/>
  <c r="U6" i="14"/>
  <c r="T6" i="14"/>
  <c r="S6" i="14"/>
  <c r="R6" i="14"/>
  <c r="U5" i="14"/>
  <c r="G13" i="14"/>
  <c r="T5" i="14"/>
  <c r="S5" i="14"/>
  <c r="G11" i="14"/>
  <c r="R5" i="14"/>
  <c r="U9" i="13"/>
  <c r="T9" i="13"/>
  <c r="S9" i="13"/>
  <c r="R9" i="13"/>
  <c r="U8" i="13"/>
  <c r="T8" i="13"/>
  <c r="S8" i="13"/>
  <c r="R8" i="13"/>
  <c r="U7" i="13"/>
  <c r="T7" i="13"/>
  <c r="S7" i="13"/>
  <c r="R7" i="13"/>
  <c r="U6" i="13"/>
  <c r="T6" i="13"/>
  <c r="S6" i="13"/>
  <c r="R6" i="13"/>
  <c r="U5" i="13"/>
  <c r="T5" i="13"/>
  <c r="G13" i="13" s="1"/>
  <c r="S5" i="13"/>
  <c r="G12" i="13" s="1"/>
  <c r="R5" i="13"/>
  <c r="U36" i="12"/>
  <c r="T36" i="12"/>
  <c r="S36" i="12"/>
  <c r="R36" i="12"/>
  <c r="U35" i="12"/>
  <c r="T35" i="12"/>
  <c r="S35" i="12"/>
  <c r="R35" i="12"/>
  <c r="U34" i="12"/>
  <c r="T34" i="12"/>
  <c r="S34" i="12"/>
  <c r="R34" i="12"/>
  <c r="U33" i="12"/>
  <c r="T33" i="12"/>
  <c r="S33" i="12"/>
  <c r="R33" i="12"/>
  <c r="U32" i="12"/>
  <c r="T32" i="12"/>
  <c r="S32" i="12"/>
  <c r="R32" i="12"/>
  <c r="U31" i="12"/>
  <c r="T31" i="12"/>
  <c r="S31" i="12"/>
  <c r="R31" i="12"/>
  <c r="U30" i="12"/>
  <c r="T30" i="12"/>
  <c r="S30" i="12"/>
  <c r="R30" i="12"/>
  <c r="U29" i="12"/>
  <c r="T29" i="12"/>
  <c r="S29" i="12"/>
  <c r="R29" i="12"/>
  <c r="U28" i="12"/>
  <c r="T28" i="12"/>
  <c r="S28" i="12"/>
  <c r="R28" i="12"/>
  <c r="U27" i="12"/>
  <c r="T27" i="12"/>
  <c r="S27" i="12"/>
  <c r="R27" i="12"/>
  <c r="U26" i="12"/>
  <c r="T26" i="12"/>
  <c r="S26" i="12"/>
  <c r="R26" i="12"/>
  <c r="U25" i="12"/>
  <c r="T25" i="12"/>
  <c r="S25" i="12"/>
  <c r="R25" i="12"/>
  <c r="U24" i="12"/>
  <c r="T24" i="12"/>
  <c r="S24" i="12"/>
  <c r="R24" i="12"/>
  <c r="U23" i="12"/>
  <c r="T23" i="12"/>
  <c r="S23" i="12"/>
  <c r="R23" i="12"/>
  <c r="U22" i="12"/>
  <c r="T22" i="12"/>
  <c r="S22" i="12"/>
  <c r="R22" i="12"/>
  <c r="U21" i="12"/>
  <c r="T21" i="12"/>
  <c r="S21" i="12"/>
  <c r="R21" i="12"/>
  <c r="U20" i="12"/>
  <c r="T20" i="12"/>
  <c r="S20" i="12"/>
  <c r="R20" i="12"/>
  <c r="U19" i="12"/>
  <c r="T19" i="12"/>
  <c r="S19" i="12"/>
  <c r="R19" i="12"/>
  <c r="U18" i="12"/>
  <c r="T18" i="12"/>
  <c r="S18" i="12"/>
  <c r="R18" i="12"/>
  <c r="U17" i="12"/>
  <c r="T17" i="12"/>
  <c r="S17" i="12"/>
  <c r="R17" i="12"/>
  <c r="U16" i="12"/>
  <c r="T16" i="12"/>
  <c r="S16" i="12"/>
  <c r="R16" i="12"/>
  <c r="U15" i="12"/>
  <c r="T15" i="12"/>
  <c r="S15" i="12"/>
  <c r="R15" i="12"/>
  <c r="U14" i="12"/>
  <c r="T14" i="12"/>
  <c r="S14" i="12"/>
  <c r="R14" i="12"/>
  <c r="U13" i="12"/>
  <c r="T13" i="12"/>
  <c r="S13" i="12"/>
  <c r="R13" i="12"/>
  <c r="U12" i="12"/>
  <c r="T12" i="12"/>
  <c r="S12" i="12"/>
  <c r="R12" i="12"/>
  <c r="U11" i="12"/>
  <c r="T11" i="12"/>
  <c r="S11" i="12"/>
  <c r="R11" i="12"/>
  <c r="U10" i="12"/>
  <c r="T10" i="12"/>
  <c r="S10" i="12"/>
  <c r="R10" i="12"/>
  <c r="U9" i="12"/>
  <c r="T9" i="12"/>
  <c r="S9" i="12"/>
  <c r="R9" i="12"/>
  <c r="U8" i="12"/>
  <c r="T8" i="12"/>
  <c r="S8" i="12"/>
  <c r="R8" i="12"/>
  <c r="U7" i="12"/>
  <c r="T7" i="12"/>
  <c r="S7" i="12"/>
  <c r="R7" i="12"/>
  <c r="U6" i="12"/>
  <c r="T6" i="12"/>
  <c r="S6" i="12"/>
  <c r="R6" i="12"/>
  <c r="U5" i="12"/>
  <c r="G40" i="12" s="1"/>
  <c r="T5" i="12"/>
  <c r="G39" i="12" s="1"/>
  <c r="S5" i="12"/>
  <c r="G38" i="12"/>
  <c r="R5" i="12"/>
  <c r="U33" i="11"/>
  <c r="T33" i="11"/>
  <c r="S33" i="11"/>
  <c r="R33" i="11"/>
  <c r="U32" i="11"/>
  <c r="T32" i="11"/>
  <c r="S32" i="11"/>
  <c r="R32" i="11"/>
  <c r="U31" i="11"/>
  <c r="T31" i="11"/>
  <c r="S31" i="11"/>
  <c r="R31" i="11"/>
  <c r="U30" i="11"/>
  <c r="T30" i="11"/>
  <c r="S30" i="11"/>
  <c r="R30" i="11"/>
  <c r="U29" i="11"/>
  <c r="T29" i="11"/>
  <c r="S29" i="11"/>
  <c r="R29" i="11"/>
  <c r="U28" i="11"/>
  <c r="T28" i="11"/>
  <c r="S28" i="11"/>
  <c r="R28" i="11"/>
  <c r="U27" i="11"/>
  <c r="T27" i="11"/>
  <c r="S27" i="11"/>
  <c r="R27" i="11"/>
  <c r="U26" i="11"/>
  <c r="T26" i="11"/>
  <c r="S26" i="11"/>
  <c r="R26" i="11"/>
  <c r="U25" i="11"/>
  <c r="T25" i="11"/>
  <c r="S25" i="11"/>
  <c r="R25" i="11"/>
  <c r="U24" i="11"/>
  <c r="T24" i="11"/>
  <c r="S24" i="11"/>
  <c r="R24" i="11"/>
  <c r="U23" i="11"/>
  <c r="T23" i="11"/>
  <c r="S23" i="11"/>
  <c r="R23" i="11"/>
  <c r="U22" i="11"/>
  <c r="T22" i="11"/>
  <c r="S22" i="11"/>
  <c r="R22" i="11"/>
  <c r="U21" i="11"/>
  <c r="T21" i="11"/>
  <c r="S21" i="11"/>
  <c r="R21" i="11"/>
  <c r="U20" i="11"/>
  <c r="T20" i="11"/>
  <c r="S20" i="11"/>
  <c r="R20" i="11"/>
  <c r="U19" i="11"/>
  <c r="T19" i="11"/>
  <c r="S19" i="11"/>
  <c r="R19" i="11"/>
  <c r="U18" i="11"/>
  <c r="T18" i="11"/>
  <c r="S18" i="11"/>
  <c r="R18" i="11"/>
  <c r="U17" i="11"/>
  <c r="T17" i="11"/>
  <c r="S17" i="11"/>
  <c r="R17" i="11"/>
  <c r="U16" i="11"/>
  <c r="T16" i="11"/>
  <c r="S16" i="11"/>
  <c r="R16" i="11"/>
  <c r="U15" i="11"/>
  <c r="T15" i="11"/>
  <c r="S15" i="11"/>
  <c r="R15" i="11"/>
  <c r="U14" i="11"/>
  <c r="T14" i="11"/>
  <c r="S14" i="11"/>
  <c r="R14" i="11"/>
  <c r="U13" i="11"/>
  <c r="T13" i="11"/>
  <c r="S13" i="11"/>
  <c r="R13" i="11"/>
  <c r="U12" i="11"/>
  <c r="T12" i="11"/>
  <c r="S12" i="11"/>
  <c r="R12" i="11"/>
  <c r="U11" i="11"/>
  <c r="T11" i="11"/>
  <c r="S11" i="11"/>
  <c r="R11" i="11"/>
  <c r="U10" i="11"/>
  <c r="T10" i="11"/>
  <c r="S10" i="11"/>
  <c r="R10" i="11"/>
  <c r="U9" i="11"/>
  <c r="T9" i="11"/>
  <c r="S9" i="11"/>
  <c r="R9" i="11"/>
  <c r="U8" i="11"/>
  <c r="T8" i="11"/>
  <c r="S8" i="11"/>
  <c r="R8" i="11"/>
  <c r="U7" i="11"/>
  <c r="T7" i="11"/>
  <c r="S7" i="11"/>
  <c r="R7" i="11"/>
  <c r="U6" i="11"/>
  <c r="T6" i="11"/>
  <c r="S6" i="11"/>
  <c r="R6" i="11"/>
  <c r="U5" i="11"/>
  <c r="G40" i="11" s="1"/>
  <c r="T5" i="11"/>
  <c r="G39" i="11" s="1"/>
  <c r="S5" i="11"/>
  <c r="G38" i="11" s="1"/>
  <c r="R5" i="11"/>
  <c r="U13" i="10"/>
  <c r="T13" i="10"/>
  <c r="S13" i="10"/>
  <c r="R13" i="10"/>
  <c r="U12" i="10"/>
  <c r="T12" i="10"/>
  <c r="S12" i="10"/>
  <c r="R12" i="10"/>
  <c r="U11" i="10"/>
  <c r="T11" i="10"/>
  <c r="S11" i="10"/>
  <c r="R11" i="10"/>
  <c r="U10" i="10"/>
  <c r="T10" i="10"/>
  <c r="S10" i="10"/>
  <c r="R10" i="10"/>
  <c r="U9" i="10"/>
  <c r="T9" i="10"/>
  <c r="S9" i="10"/>
  <c r="R9" i="10"/>
  <c r="U8" i="10"/>
  <c r="T8" i="10"/>
  <c r="S8" i="10"/>
  <c r="R8" i="10"/>
  <c r="U7" i="10"/>
  <c r="T7" i="10"/>
  <c r="S7" i="10"/>
  <c r="R7" i="10"/>
  <c r="U6" i="10"/>
  <c r="T6" i="10"/>
  <c r="S6" i="10"/>
  <c r="R6" i="10"/>
  <c r="U5" i="10"/>
  <c r="G18" i="10" s="1"/>
  <c r="T5" i="10"/>
  <c r="G17" i="10" s="1"/>
  <c r="S5" i="10"/>
  <c r="G16" i="10" s="1"/>
  <c r="R5" i="10"/>
  <c r="U13" i="9"/>
  <c r="T13" i="9"/>
  <c r="S13" i="9"/>
  <c r="R13" i="9"/>
  <c r="U12" i="9"/>
  <c r="T12" i="9"/>
  <c r="S12" i="9"/>
  <c r="R12" i="9"/>
  <c r="U11" i="9"/>
  <c r="T11" i="9"/>
  <c r="S11" i="9"/>
  <c r="R11" i="9"/>
  <c r="U10" i="9"/>
  <c r="T10" i="9"/>
  <c r="S10" i="9"/>
  <c r="R10" i="9"/>
  <c r="U9" i="9"/>
  <c r="T9" i="9"/>
  <c r="S9" i="9"/>
  <c r="R9" i="9"/>
  <c r="U8" i="9"/>
  <c r="T8" i="9"/>
  <c r="S8" i="9"/>
  <c r="R8" i="9"/>
  <c r="U7" i="9"/>
  <c r="T7" i="9"/>
  <c r="S7" i="9"/>
  <c r="R7" i="9"/>
  <c r="U6" i="9"/>
  <c r="T6" i="9"/>
  <c r="S6" i="9"/>
  <c r="R6" i="9"/>
  <c r="U5" i="9"/>
  <c r="G44" i="9" s="1"/>
  <c r="T5" i="9"/>
  <c r="G43" i="9" s="1"/>
  <c r="S5" i="9"/>
  <c r="G42" i="9" s="1"/>
  <c r="R5" i="9"/>
  <c r="U14" i="8"/>
  <c r="T14" i="8"/>
  <c r="S14" i="8"/>
  <c r="R14" i="8"/>
  <c r="U13" i="8"/>
  <c r="T13" i="8"/>
  <c r="S13" i="8"/>
  <c r="R13" i="8"/>
  <c r="U12" i="8"/>
  <c r="T12" i="8"/>
  <c r="S12" i="8"/>
  <c r="R12" i="8"/>
  <c r="U11" i="8"/>
  <c r="T11" i="8"/>
  <c r="S11" i="8"/>
  <c r="R11" i="8"/>
  <c r="U10" i="8"/>
  <c r="T10" i="8"/>
  <c r="S10" i="8"/>
  <c r="R10" i="8"/>
  <c r="U9" i="8"/>
  <c r="T9" i="8"/>
  <c r="S9" i="8"/>
  <c r="R9" i="8"/>
  <c r="U8" i="8"/>
  <c r="T8" i="8"/>
  <c r="S8" i="8"/>
  <c r="R8" i="8"/>
  <c r="U7" i="8"/>
  <c r="T7" i="8"/>
  <c r="S7" i="8"/>
  <c r="R7" i="8"/>
  <c r="U6" i="8"/>
  <c r="T6" i="8"/>
  <c r="S6" i="8"/>
  <c r="R6" i="8"/>
  <c r="U5" i="8"/>
  <c r="T5" i="8"/>
  <c r="S5" i="8"/>
  <c r="R5" i="8"/>
  <c r="U39" i="7"/>
  <c r="T39" i="7"/>
  <c r="S39" i="7"/>
  <c r="R39" i="7"/>
  <c r="U38" i="7"/>
  <c r="T38" i="7"/>
  <c r="S38" i="7"/>
  <c r="R38" i="7"/>
  <c r="U37" i="7"/>
  <c r="T37" i="7"/>
  <c r="S37" i="7"/>
  <c r="R37" i="7"/>
  <c r="U36" i="7"/>
  <c r="T36" i="7"/>
  <c r="S36" i="7"/>
  <c r="R36" i="7"/>
  <c r="U35" i="7"/>
  <c r="T35" i="7"/>
  <c r="S35" i="7"/>
  <c r="R35" i="7"/>
  <c r="U34" i="7"/>
  <c r="T34" i="7"/>
  <c r="S34" i="7"/>
  <c r="R34" i="7"/>
  <c r="U33" i="7"/>
  <c r="T33" i="7"/>
  <c r="S33" i="7"/>
  <c r="R33" i="7"/>
  <c r="U32" i="7"/>
  <c r="T32" i="7"/>
  <c r="S32" i="7"/>
  <c r="R32" i="7"/>
  <c r="U31" i="7"/>
  <c r="T31" i="7"/>
  <c r="S31" i="7"/>
  <c r="R31" i="7"/>
  <c r="U30" i="7"/>
  <c r="T30" i="7"/>
  <c r="S30" i="7"/>
  <c r="R30" i="7"/>
  <c r="U29" i="7"/>
  <c r="T29" i="7"/>
  <c r="S29" i="7"/>
  <c r="R29" i="7"/>
  <c r="U28" i="7"/>
  <c r="T28" i="7"/>
  <c r="S28" i="7"/>
  <c r="R28" i="7"/>
  <c r="U27" i="7"/>
  <c r="T27" i="7"/>
  <c r="S27" i="7"/>
  <c r="R27" i="7"/>
  <c r="U26" i="7"/>
  <c r="T26" i="7"/>
  <c r="S26" i="7"/>
  <c r="R26" i="7"/>
  <c r="U25" i="7"/>
  <c r="T25" i="7"/>
  <c r="S25" i="7"/>
  <c r="R25" i="7"/>
  <c r="U24" i="7"/>
  <c r="T24" i="7"/>
  <c r="S24" i="7"/>
  <c r="R24" i="7"/>
  <c r="U23" i="7"/>
  <c r="T23" i="7"/>
  <c r="S23" i="7"/>
  <c r="R23" i="7"/>
  <c r="U22" i="7"/>
  <c r="T22" i="7"/>
  <c r="S22" i="7"/>
  <c r="R22" i="7"/>
  <c r="U21" i="7"/>
  <c r="T21" i="7"/>
  <c r="S21" i="7"/>
  <c r="R21" i="7"/>
  <c r="U20" i="7"/>
  <c r="T20" i="7"/>
  <c r="S20" i="7"/>
  <c r="R20" i="7"/>
  <c r="U19" i="7"/>
  <c r="T19" i="7"/>
  <c r="S19" i="7"/>
  <c r="R19" i="7"/>
  <c r="U18" i="7"/>
  <c r="T18" i="7"/>
  <c r="S18" i="7"/>
  <c r="R18" i="7"/>
  <c r="U17" i="7"/>
  <c r="T17" i="7"/>
  <c r="S17" i="7"/>
  <c r="R17" i="7"/>
  <c r="U16" i="7"/>
  <c r="T16" i="7"/>
  <c r="S16" i="7"/>
  <c r="R16" i="7"/>
  <c r="U15" i="7"/>
  <c r="T15" i="7"/>
  <c r="S15" i="7"/>
  <c r="R15" i="7"/>
  <c r="U14" i="7"/>
  <c r="T14" i="7"/>
  <c r="S14" i="7"/>
  <c r="R14" i="7"/>
  <c r="U13" i="7"/>
  <c r="T13" i="7"/>
  <c r="S13" i="7"/>
  <c r="R13" i="7"/>
  <c r="U12" i="7"/>
  <c r="T12" i="7"/>
  <c r="S12" i="7"/>
  <c r="R12" i="7"/>
  <c r="U11" i="7"/>
  <c r="T11" i="7"/>
  <c r="S11" i="7"/>
  <c r="R11" i="7"/>
  <c r="U10" i="7"/>
  <c r="T10" i="7"/>
  <c r="S10" i="7"/>
  <c r="R10" i="7"/>
  <c r="U9" i="7"/>
  <c r="T9" i="7"/>
  <c r="S9" i="7"/>
  <c r="R9" i="7"/>
  <c r="U8" i="7"/>
  <c r="T8" i="7"/>
  <c r="S8" i="7"/>
  <c r="R8" i="7"/>
  <c r="U7" i="7"/>
  <c r="T7" i="7"/>
  <c r="S7" i="7"/>
  <c r="R7" i="7"/>
  <c r="U6" i="7"/>
  <c r="T6" i="7"/>
  <c r="S6" i="7"/>
  <c r="R6" i="7"/>
  <c r="U5" i="7"/>
  <c r="T5" i="7"/>
  <c r="S5" i="7"/>
  <c r="R5" i="7"/>
  <c r="U15" i="6"/>
  <c r="T15" i="6"/>
  <c r="S15" i="6"/>
  <c r="R15" i="6"/>
  <c r="U14" i="6"/>
  <c r="T14" i="6"/>
  <c r="S14" i="6"/>
  <c r="R14" i="6"/>
  <c r="U13" i="6"/>
  <c r="T13" i="6"/>
  <c r="S13" i="6"/>
  <c r="R13" i="6"/>
  <c r="U12" i="6"/>
  <c r="T12" i="6"/>
  <c r="S12" i="6"/>
  <c r="R12" i="6"/>
  <c r="U11" i="6"/>
  <c r="T11" i="6"/>
  <c r="S11" i="6"/>
  <c r="R11" i="6"/>
  <c r="U10" i="6"/>
  <c r="T10" i="6"/>
  <c r="S10" i="6"/>
  <c r="R10" i="6"/>
  <c r="U9" i="6"/>
  <c r="T9" i="6"/>
  <c r="S9" i="6"/>
  <c r="R9" i="6"/>
  <c r="U8" i="6"/>
  <c r="T8" i="6"/>
  <c r="S8" i="6"/>
  <c r="R8" i="6"/>
  <c r="U7" i="6"/>
  <c r="T7" i="6"/>
  <c r="S7" i="6"/>
  <c r="R7" i="6"/>
  <c r="U6" i="6"/>
  <c r="T6" i="6"/>
  <c r="S6" i="6"/>
  <c r="R6" i="6"/>
  <c r="U5" i="6"/>
  <c r="G20" i="6" s="1"/>
  <c r="T5" i="6"/>
  <c r="G19" i="6" s="1"/>
  <c r="S5" i="6"/>
  <c r="G18" i="6" s="1"/>
  <c r="R5" i="6"/>
  <c r="U13" i="5"/>
  <c r="T13" i="5"/>
  <c r="R13" i="5"/>
  <c r="U12" i="5"/>
  <c r="T12" i="5"/>
  <c r="S12" i="5"/>
  <c r="R12" i="5"/>
  <c r="U11" i="5"/>
  <c r="T11" i="5"/>
  <c r="S11" i="5"/>
  <c r="R11" i="5"/>
  <c r="U10" i="5"/>
  <c r="T10" i="5"/>
  <c r="S10" i="5"/>
  <c r="R10" i="5"/>
  <c r="U9" i="5"/>
  <c r="T9" i="5"/>
  <c r="S9" i="5"/>
  <c r="R9" i="5"/>
  <c r="U8" i="5"/>
  <c r="T8" i="5"/>
  <c r="S8" i="5"/>
  <c r="R8" i="5"/>
  <c r="U7" i="5"/>
  <c r="T7" i="5"/>
  <c r="S7" i="5"/>
  <c r="R7" i="5"/>
  <c r="U6" i="5"/>
  <c r="T6" i="5"/>
  <c r="S6" i="5"/>
  <c r="R6" i="5"/>
  <c r="U5" i="5"/>
  <c r="T5" i="5"/>
  <c r="G18" i="5" s="1"/>
  <c r="S5" i="5"/>
  <c r="G17" i="5" s="1"/>
  <c r="R5" i="5"/>
  <c r="U19" i="4"/>
  <c r="T19" i="4"/>
  <c r="S19" i="4"/>
  <c r="R19" i="4"/>
  <c r="U18" i="4"/>
  <c r="T18" i="4"/>
  <c r="S18" i="4"/>
  <c r="R18" i="4"/>
  <c r="U17" i="4"/>
  <c r="T17" i="4"/>
  <c r="S17" i="4"/>
  <c r="R17" i="4"/>
  <c r="U16" i="4"/>
  <c r="T16" i="4"/>
  <c r="S16" i="4"/>
  <c r="R16" i="4"/>
  <c r="U15" i="4"/>
  <c r="T15" i="4"/>
  <c r="S15" i="4"/>
  <c r="R15" i="4"/>
  <c r="U14" i="4"/>
  <c r="T14" i="4"/>
  <c r="S14" i="4"/>
  <c r="R14" i="4"/>
  <c r="U13" i="4"/>
  <c r="T13" i="4"/>
  <c r="S13" i="4"/>
  <c r="R13" i="4"/>
  <c r="U12" i="4"/>
  <c r="T12" i="4"/>
  <c r="S12" i="4"/>
  <c r="R12" i="4"/>
  <c r="U11" i="4"/>
  <c r="T11" i="4"/>
  <c r="S11" i="4"/>
  <c r="R11" i="4"/>
  <c r="U10" i="4"/>
  <c r="T10" i="4"/>
  <c r="S10" i="4"/>
  <c r="R10" i="4"/>
  <c r="U9" i="4"/>
  <c r="T9" i="4"/>
  <c r="S9" i="4"/>
  <c r="R9" i="4"/>
  <c r="U8" i="4"/>
  <c r="T8" i="4"/>
  <c r="S8" i="4"/>
  <c r="R8" i="4"/>
  <c r="U7" i="4"/>
  <c r="T7" i="4"/>
  <c r="S7" i="4"/>
  <c r="R7" i="4"/>
  <c r="U6" i="4"/>
  <c r="T6" i="4"/>
  <c r="S6" i="4"/>
  <c r="R6" i="4"/>
  <c r="U5" i="4"/>
  <c r="G23" i="4" s="1"/>
  <c r="T5" i="4"/>
  <c r="G22" i="4" s="1"/>
  <c r="S5" i="4"/>
  <c r="G21" i="4" s="1"/>
  <c r="R5" i="4"/>
  <c r="G24" i="4" s="1"/>
  <c r="U20" i="3"/>
  <c r="T20" i="3"/>
  <c r="S20" i="3"/>
  <c r="R20" i="3"/>
  <c r="U19" i="3"/>
  <c r="T19" i="3"/>
  <c r="S19" i="3"/>
  <c r="R19" i="3"/>
  <c r="U18" i="3"/>
  <c r="T18" i="3"/>
  <c r="S18" i="3"/>
  <c r="R18" i="3"/>
  <c r="U17" i="3"/>
  <c r="T17" i="3"/>
  <c r="S17" i="3"/>
  <c r="R17" i="3"/>
  <c r="U16" i="3"/>
  <c r="T16" i="3"/>
  <c r="S16" i="3"/>
  <c r="R16" i="3"/>
  <c r="U15" i="3"/>
  <c r="T15" i="3"/>
  <c r="S15" i="3"/>
  <c r="R15" i="3"/>
  <c r="U14" i="3"/>
  <c r="T14" i="3"/>
  <c r="S14" i="3"/>
  <c r="R14" i="3"/>
  <c r="U13" i="3"/>
  <c r="T13" i="3"/>
  <c r="S13" i="3"/>
  <c r="R13" i="3"/>
  <c r="U12" i="3"/>
  <c r="T12" i="3"/>
  <c r="S12" i="3"/>
  <c r="R12" i="3"/>
  <c r="U11" i="3"/>
  <c r="T11" i="3"/>
  <c r="S11" i="3"/>
  <c r="R11" i="3"/>
  <c r="U10" i="3"/>
  <c r="T10" i="3"/>
  <c r="S10" i="3"/>
  <c r="R10" i="3"/>
  <c r="U9" i="3"/>
  <c r="T9" i="3"/>
  <c r="S9" i="3"/>
  <c r="R9" i="3"/>
  <c r="U8" i="3"/>
  <c r="T8" i="3"/>
  <c r="S8" i="3"/>
  <c r="R8" i="3"/>
  <c r="U7" i="3"/>
  <c r="T7" i="3"/>
  <c r="S7" i="3"/>
  <c r="R7" i="3"/>
  <c r="U6" i="3"/>
  <c r="T6" i="3"/>
  <c r="S6" i="3"/>
  <c r="R6" i="3"/>
  <c r="G25" i="3" s="1"/>
  <c r="U5" i="3"/>
  <c r="G24" i="3" s="1"/>
  <c r="T5" i="3"/>
  <c r="S5" i="3"/>
  <c r="G22" i="3"/>
  <c r="R5" i="3"/>
  <c r="U14" i="2"/>
  <c r="T14" i="2"/>
  <c r="S14" i="2"/>
  <c r="R14" i="2"/>
  <c r="U13" i="2"/>
  <c r="T13" i="2"/>
  <c r="S13" i="2"/>
  <c r="R13" i="2"/>
  <c r="U12" i="2"/>
  <c r="T12" i="2"/>
  <c r="S12" i="2"/>
  <c r="R12" i="2"/>
  <c r="U11" i="2"/>
  <c r="T11" i="2"/>
  <c r="S11" i="2"/>
  <c r="R11" i="2"/>
  <c r="U10" i="2"/>
  <c r="T10" i="2"/>
  <c r="S10" i="2"/>
  <c r="R10" i="2"/>
  <c r="U9" i="2"/>
  <c r="T9" i="2"/>
  <c r="S9" i="2"/>
  <c r="R9" i="2"/>
  <c r="U8" i="2"/>
  <c r="T8" i="2"/>
  <c r="S8" i="2"/>
  <c r="R8" i="2"/>
  <c r="U7" i="2"/>
  <c r="T7" i="2"/>
  <c r="S7" i="2"/>
  <c r="R7" i="2"/>
  <c r="U6" i="2"/>
  <c r="T6" i="2"/>
  <c r="S6" i="2"/>
  <c r="R6" i="2"/>
  <c r="U5" i="2"/>
  <c r="T5" i="2"/>
  <c r="S5" i="2"/>
  <c r="R5" i="2"/>
  <c r="U24" i="1"/>
  <c r="T24" i="1"/>
  <c r="S24" i="1"/>
  <c r="R24" i="1"/>
  <c r="U23" i="1"/>
  <c r="T23" i="1"/>
  <c r="S23" i="1"/>
  <c r="R23" i="1"/>
  <c r="U22" i="1"/>
  <c r="T22" i="1"/>
  <c r="S22" i="1"/>
  <c r="R22" i="1"/>
  <c r="U21" i="1"/>
  <c r="T21" i="1"/>
  <c r="S21" i="1"/>
  <c r="R21" i="1"/>
  <c r="U20" i="1"/>
  <c r="T20" i="1"/>
  <c r="S20" i="1"/>
  <c r="R20" i="1"/>
  <c r="U19" i="1"/>
  <c r="T19" i="1"/>
  <c r="S19" i="1"/>
  <c r="R19" i="1"/>
  <c r="U18" i="1"/>
  <c r="T18" i="1"/>
  <c r="S18" i="1"/>
  <c r="R18" i="1"/>
  <c r="U17" i="1"/>
  <c r="T17" i="1"/>
  <c r="S17" i="1"/>
  <c r="R17" i="1"/>
  <c r="U16" i="1"/>
  <c r="T16" i="1"/>
  <c r="S16" i="1"/>
  <c r="R16" i="1"/>
  <c r="U15" i="1"/>
  <c r="T15" i="1"/>
  <c r="S15" i="1"/>
  <c r="R15" i="1"/>
  <c r="U14" i="1"/>
  <c r="T14" i="1"/>
  <c r="S14" i="1"/>
  <c r="R14" i="1"/>
  <c r="U13" i="1"/>
  <c r="T13" i="1"/>
  <c r="S13" i="1"/>
  <c r="R13" i="1"/>
  <c r="U12" i="1"/>
  <c r="T12" i="1"/>
  <c r="S12" i="1"/>
  <c r="R12" i="1"/>
  <c r="U11" i="1"/>
  <c r="T11" i="1"/>
  <c r="S11" i="1"/>
  <c r="R11" i="1"/>
  <c r="U10" i="1"/>
  <c r="T10" i="1"/>
  <c r="S10" i="1"/>
  <c r="R10" i="1"/>
  <c r="U9" i="1"/>
  <c r="T9" i="1"/>
  <c r="S9" i="1"/>
  <c r="R9" i="1"/>
  <c r="U8" i="1"/>
  <c r="T8" i="1"/>
  <c r="S8" i="1"/>
  <c r="R8" i="1"/>
  <c r="U7" i="1"/>
  <c r="T7" i="1"/>
  <c r="S7" i="1"/>
  <c r="R7" i="1"/>
  <c r="U6" i="1"/>
  <c r="T6" i="1"/>
  <c r="S6" i="1"/>
  <c r="R6" i="1"/>
  <c r="U5" i="1"/>
  <c r="T5" i="1"/>
  <c r="S5" i="1"/>
  <c r="R5" i="1"/>
  <c r="G14" i="14"/>
  <c r="G21" i="2" l="1"/>
  <c r="G11" i="18"/>
  <c r="G34" i="17"/>
  <c r="G35" i="17"/>
  <c r="G29" i="16"/>
  <c r="G9" i="15"/>
  <c r="G12" i="14"/>
  <c r="G15" i="13"/>
  <c r="G14" i="13"/>
  <c r="G41" i="12"/>
  <c r="G41" i="11"/>
  <c r="G19" i="10"/>
  <c r="G45" i="9"/>
  <c r="G18" i="8"/>
  <c r="G19" i="8"/>
  <c r="G21" i="8"/>
  <c r="G20" i="8"/>
  <c r="G21" i="6"/>
  <c r="G19" i="5"/>
  <c r="G20" i="5"/>
  <c r="G20" i="2"/>
  <c r="G18" i="2"/>
  <c r="G30" i="1"/>
  <c r="G52" i="7"/>
  <c r="G51" i="7"/>
  <c r="G49" i="7"/>
  <c r="G50" i="7"/>
  <c r="G23" i="3"/>
  <c r="G19" i="2"/>
  <c r="G28" i="1"/>
  <c r="G31" i="1"/>
  <c r="G29" i="1"/>
</calcChain>
</file>

<file path=xl/sharedStrings.xml><?xml version="1.0" encoding="utf-8"?>
<sst xmlns="http://schemas.openxmlformats.org/spreadsheetml/2006/main" count="4138" uniqueCount="909">
  <si>
    <t>b8501469-906f-4f9d-a665-596b5e2a0c54</t>
  </si>
  <si>
    <t>1201 ROKAVI,PAPIR,VREČKE</t>
  </si>
  <si>
    <t>Zap. št.</t>
  </si>
  <si>
    <t xml:space="preserve">Šifra blaga </t>
  </si>
  <si>
    <t>Opis blaga</t>
  </si>
  <si>
    <t>EM JN ZDM (javna naročila)</t>
  </si>
  <si>
    <t>Količina</t>
  </si>
  <si>
    <t>Cena/EM JN (brez DDV)</t>
  </si>
  <si>
    <t>% popusta</t>
  </si>
  <si>
    <t>% DDV</t>
  </si>
  <si>
    <t>Količina med EM JN in EM dob.</t>
  </si>
  <si>
    <t>EM dobavitelja</t>
  </si>
  <si>
    <t>Kataloška številka</t>
  </si>
  <si>
    <t>Dobaviteljev naziv blaga</t>
  </si>
  <si>
    <t>Proizvajalec</t>
  </si>
  <si>
    <t>Način pakiranja</t>
  </si>
  <si>
    <t>EM skladišča ZDM</t>
  </si>
  <si>
    <t>Količina med EM sklad. in EM dob.</t>
  </si>
  <si>
    <t>Način plačila (število dni)</t>
  </si>
  <si>
    <t>Končna vrednost (količina x cena/EM JN - popust + DDV)</t>
  </si>
  <si>
    <t>Neto vrednost (količina X cena/EM)</t>
  </si>
  <si>
    <t>Vrednost popusta</t>
  </si>
  <si>
    <t>Vrednost DDV</t>
  </si>
  <si>
    <t>118168</t>
  </si>
  <si>
    <t>KOM</t>
  </si>
  <si>
    <t>94,00</t>
  </si>
  <si>
    <t/>
  </si>
  <si>
    <t xml:space="preserve">KOM       </t>
  </si>
  <si>
    <t>118174</t>
  </si>
  <si>
    <t>132,00</t>
  </si>
  <si>
    <t>118111</t>
  </si>
  <si>
    <t>218,00</t>
  </si>
  <si>
    <t>118108</t>
  </si>
  <si>
    <t>118109</t>
  </si>
  <si>
    <t>28,00</t>
  </si>
  <si>
    <t>118110</t>
  </si>
  <si>
    <t>11,00</t>
  </si>
  <si>
    <t>118141</t>
  </si>
  <si>
    <t>3,00</t>
  </si>
  <si>
    <t>118114</t>
  </si>
  <si>
    <t>118106</t>
  </si>
  <si>
    <t>118124</t>
  </si>
  <si>
    <t>6,00</t>
  </si>
  <si>
    <t>118107</t>
  </si>
  <si>
    <t>61,00</t>
  </si>
  <si>
    <t>118120</t>
  </si>
  <si>
    <t>41,00</t>
  </si>
  <si>
    <t>118125</t>
  </si>
  <si>
    <t>2,00</t>
  </si>
  <si>
    <t>123150</t>
  </si>
  <si>
    <t>1,00</t>
  </si>
  <si>
    <t>123098</t>
  </si>
  <si>
    <t>123100</t>
  </si>
  <si>
    <t>123159</t>
  </si>
  <si>
    <t>123199</t>
  </si>
  <si>
    <t>123200</t>
  </si>
  <si>
    <t>123185</t>
  </si>
  <si>
    <t>Neto vrednost</t>
  </si>
  <si>
    <t>Popust/rabat</t>
  </si>
  <si>
    <t>DDV</t>
  </si>
  <si>
    <t>Končna vrednost</t>
  </si>
  <si>
    <t>Planirana vrednost</t>
  </si>
  <si>
    <t>a1a4b4eb-3db7-422f-8cc6-12f7a74161ee</t>
  </si>
  <si>
    <t>1203 INDIKATORJI IN OSTALO</t>
  </si>
  <si>
    <t>107065</t>
  </si>
  <si>
    <t xml:space="preserve">Flomaster za sterilizacijo       </t>
  </si>
  <si>
    <t>30,00</t>
  </si>
  <si>
    <t>110052</t>
  </si>
  <si>
    <t xml:space="preserve">Indikator Ampula za biološko kontrolo parne sterilizacije - attest       </t>
  </si>
  <si>
    <t>1500,00</t>
  </si>
  <si>
    <t xml:space="preserve">ŠKA       </t>
  </si>
  <si>
    <t>121095</t>
  </si>
  <si>
    <t xml:space="preserve">Indikator Termalog za kontrolo parne sterilizacije - kemični integrator       </t>
  </si>
  <si>
    <t>12800,00</t>
  </si>
  <si>
    <t>121045</t>
  </si>
  <si>
    <t xml:space="preserve">Indikator trak za kontrolo parne sterilizacije, širina traku 19 mm x 50 m       </t>
  </si>
  <si>
    <t>110066</t>
  </si>
  <si>
    <t xml:space="preserve">Indikator za Bowie-Dick test (4 kvadratov)       </t>
  </si>
  <si>
    <t>4000,00</t>
  </si>
  <si>
    <t>108125</t>
  </si>
  <si>
    <t xml:space="preserve">Indikator za Bowie-Dick test (6 kvadratov)       </t>
  </si>
  <si>
    <t>121194</t>
  </si>
  <si>
    <t xml:space="preserve">Indikator za vlažno sterilizacijo rjavi, kot npr. Comply       </t>
  </si>
  <si>
    <t>121074</t>
  </si>
  <si>
    <t xml:space="preserve">Sol za termodezinfektor       </t>
  </si>
  <si>
    <t>KG</t>
  </si>
  <si>
    <t>5625,00</t>
  </si>
  <si>
    <t xml:space="preserve">KG        </t>
  </si>
  <si>
    <t>122056</t>
  </si>
  <si>
    <t xml:space="preserve">Sprej za avtoklav tesnilo (kot npr. Rusch silko spray ali enakovredno)       </t>
  </si>
  <si>
    <t>12,00</t>
  </si>
  <si>
    <t>112235</t>
  </si>
  <si>
    <t xml:space="preserve">Tulec za indikator za Bowie Dick test - 4 kvadrati       </t>
  </si>
  <si>
    <t>28d1d947-4a8b-457f-b769-516cecc006cb</t>
  </si>
  <si>
    <t>1502 RIESTER</t>
  </si>
  <si>
    <t>102039</t>
  </si>
  <si>
    <t xml:space="preserve">Baterijski vložek RI-ACCU 2,5V - 10681       </t>
  </si>
  <si>
    <t>102121</t>
  </si>
  <si>
    <t xml:space="preserve">Baterijski vložek RI-ACCU 3,5V - 10691       </t>
  </si>
  <si>
    <t>102139</t>
  </si>
  <si>
    <t xml:space="preserve">Baterijski vložek RI-ACCU 3,5V - 10692       </t>
  </si>
  <si>
    <t>102155</t>
  </si>
  <si>
    <t xml:space="preserve">Baterijski vložek RI-ACCU 3,5V - 10694       </t>
  </si>
  <si>
    <t>113125</t>
  </si>
  <si>
    <t xml:space="preserve">Lij za otoskop Riester RI-MINI L 2.0,  za 1x uporabo       </t>
  </si>
  <si>
    <t>2300,00</t>
  </si>
  <si>
    <t>113126</t>
  </si>
  <si>
    <t xml:space="preserve">Lij za otoskop Riester RI-MINI L 2.5,  za 1x uporabo       </t>
  </si>
  <si>
    <t>900,00</t>
  </si>
  <si>
    <t>113094</t>
  </si>
  <si>
    <t xml:space="preserve">Lij za otoskop Riester RI-MINI L 4.0, za 1x uporabo       </t>
  </si>
  <si>
    <t>21900,00</t>
  </si>
  <si>
    <t>113124</t>
  </si>
  <si>
    <t xml:space="preserve">Lij za otoskop Riester RI-SCOPE 2.0,  možnost dezinfekcije       </t>
  </si>
  <si>
    <t>10,00</t>
  </si>
  <si>
    <t>113123</t>
  </si>
  <si>
    <t xml:space="preserve">Lij za otoskop Riester RI-SCOPE 2.5,  možnost dezinfekcije       </t>
  </si>
  <si>
    <t>40,00</t>
  </si>
  <si>
    <t>113122</t>
  </si>
  <si>
    <t xml:space="preserve">Lij za otoskop Riester RI-SCOPE 4.0,  možnost dezinfekcije       </t>
  </si>
  <si>
    <t>3970,00</t>
  </si>
  <si>
    <t xml:space="preserve">ZAV       </t>
  </si>
  <si>
    <t>115177</t>
  </si>
  <si>
    <t xml:space="preserve">Nastavki za termometer ušesni Riester Ri-thermo,  za 1x uporabo       </t>
  </si>
  <si>
    <t>117418</t>
  </si>
  <si>
    <t xml:space="preserve">Polnilec za otoskop Riester       </t>
  </si>
  <si>
    <t>125060</t>
  </si>
  <si>
    <t xml:space="preserve">Žarnica za diagnostično lučko Riester       </t>
  </si>
  <si>
    <t>125093</t>
  </si>
  <si>
    <t xml:space="preserve">Žarnica za laringoskop Riester mala, 2,7V, velikosti 0 ali 1, kataloška št. 11380       </t>
  </si>
  <si>
    <t>125094</t>
  </si>
  <si>
    <t xml:space="preserve">Žarnica za laringoskop Riester velika, 2,5V, velikosti 2, 3, 4 ali 5, kataloška  št. 11381       </t>
  </si>
  <si>
    <t>22,00</t>
  </si>
  <si>
    <t>125050</t>
  </si>
  <si>
    <t xml:space="preserve">Žarnica za otoskop Riester 2,5V  10600       </t>
  </si>
  <si>
    <t>240c6a19-20e9-4211-9fea-63c5f05a021a</t>
  </si>
  <si>
    <t>1504 HEINE, LITTMANN, BRAUN</t>
  </si>
  <si>
    <t>102102</t>
  </si>
  <si>
    <t xml:space="preserve">Baterijski vložek HEINE X02.99.382 3,5V       </t>
  </si>
  <si>
    <t>19,00</t>
  </si>
  <si>
    <t>102154</t>
  </si>
  <si>
    <t xml:space="preserve">Baterijski vložek HEINE X07.99.383 3,7V       </t>
  </si>
  <si>
    <t>113121</t>
  </si>
  <si>
    <t xml:space="preserve">Lij za otoskop Heine – PVC, možnost dezinfekcije, set različnih velikosti       </t>
  </si>
  <si>
    <t>KPL</t>
  </si>
  <si>
    <t xml:space="preserve">KPL       </t>
  </si>
  <si>
    <t>113132</t>
  </si>
  <si>
    <t xml:space="preserve">Lij za otoskop Heine Beta 100, PVC, velikost 2,5 mm, za 1x uporabo       </t>
  </si>
  <si>
    <t>3000,00</t>
  </si>
  <si>
    <t>113133</t>
  </si>
  <si>
    <t xml:space="preserve">Lij za otoskop Heine Beta 100, PVC, velikost 4,0 mm, za 1x uporabo       </t>
  </si>
  <si>
    <t>3400,00</t>
  </si>
  <si>
    <t>115058</t>
  </si>
  <si>
    <t xml:space="preserve">Nastavki za termometer Thermoscan braun , za 1x uporabo       </t>
  </si>
  <si>
    <t xml:space="preserve">Nastavki za termometer Thermoscan PRO3/4000 , za 1x uporabo       </t>
  </si>
  <si>
    <t>115206</t>
  </si>
  <si>
    <t xml:space="preserve">Nastavki za termometer Thermoscan PRO6000 , za 1x uporabo       </t>
  </si>
  <si>
    <t>10000,00</t>
  </si>
  <si>
    <t>116052</t>
  </si>
  <si>
    <t xml:space="preserve">Olive za fonendoskop Littmann, mehke in natakljive, možnost  dezinfekcije       </t>
  </si>
  <si>
    <t>517117</t>
  </si>
  <si>
    <t xml:space="preserve">Polnilec za otoskop Heine       </t>
  </si>
  <si>
    <t>125100</t>
  </si>
  <si>
    <t xml:space="preserve">Žarnica za diagnostično lučko Heine       </t>
  </si>
  <si>
    <t>125087</t>
  </si>
  <si>
    <t xml:space="preserve">Žarnica za oftalmoskop Heine 3,5V, št. 047       </t>
  </si>
  <si>
    <t>125052</t>
  </si>
  <si>
    <t xml:space="preserve">Žarnica za oftalmoskop Heine 3,5V, št. 070       </t>
  </si>
  <si>
    <t>125089</t>
  </si>
  <si>
    <t xml:space="preserve">Žarnica za otoskop Heine 2,5V  X-02.88.037       </t>
  </si>
  <si>
    <t>125088</t>
  </si>
  <si>
    <t xml:space="preserve">Žarnica za otoskop Heine 3,5V  X-02.88.049       </t>
  </si>
  <si>
    <t>16,00</t>
  </si>
  <si>
    <t>b0518364-a455-4ab9-8e5c-737a4bc7f7f7</t>
  </si>
  <si>
    <t>130102 IGLE</t>
  </si>
  <si>
    <t>110063</t>
  </si>
  <si>
    <t xml:space="preserve">Igla injekcijska  0,5 X 19 mm       </t>
  </si>
  <si>
    <t>5600,00</t>
  </si>
  <si>
    <t>110015</t>
  </si>
  <si>
    <t xml:space="preserve">Igla injekcijska  0,6 X 25 mm       </t>
  </si>
  <si>
    <t>20500,00</t>
  </si>
  <si>
    <t>110018</t>
  </si>
  <si>
    <t xml:space="preserve">Igla injekcijska  0,7 X 50 mm       </t>
  </si>
  <si>
    <t>30000,00</t>
  </si>
  <si>
    <t>110016</t>
  </si>
  <si>
    <t xml:space="preserve">Igla injekcijska  0,8 X 50 mm       </t>
  </si>
  <si>
    <t>14000,00</t>
  </si>
  <si>
    <t>110019</t>
  </si>
  <si>
    <t xml:space="preserve">Igla injekcijska  1,2 X 50 mm       </t>
  </si>
  <si>
    <t>61800,00</t>
  </si>
  <si>
    <t>110075</t>
  </si>
  <si>
    <t xml:space="preserve">Igla injekcijska 0,3 X 13 mm       </t>
  </si>
  <si>
    <t>1900,00</t>
  </si>
  <si>
    <t>110014</t>
  </si>
  <si>
    <t xml:space="preserve">Igla injekcijska 0,45 X 16 mm       </t>
  </si>
  <si>
    <t>51600,00</t>
  </si>
  <si>
    <t>110017</t>
  </si>
  <si>
    <t xml:space="preserve">Igla injekcijska 0,8 X 38 mm       </t>
  </si>
  <si>
    <t>110001</t>
  </si>
  <si>
    <t xml:space="preserve">Igla injekcijska 0,9 X 40 mm       </t>
  </si>
  <si>
    <t>4400,00</t>
  </si>
  <si>
    <t>110104</t>
  </si>
  <si>
    <t xml:space="preserve">Igla injekcijska z navojem, za spiranje fi 0,3 mm, dolžine 23 mm, kot npr. Luer Lock Endo HS, kat.št. 01 38775 ali enakovredno, po 100      </t>
  </si>
  <si>
    <t>5200,00</t>
  </si>
  <si>
    <t>110106</t>
  </si>
  <si>
    <t xml:space="preserve">Igla injekcijska z navojem, za spiranje fi 0,4 mm, dolžine 23 mm, kot npr. Luer Lock Endo HS, kat.št. 01 38157 ali enakovredno, po 100      </t>
  </si>
  <si>
    <t>5900,00</t>
  </si>
  <si>
    <t>110105</t>
  </si>
  <si>
    <t xml:space="preserve">Igla injekcijska z navojem, za spiranje, z dvena stranskima odprtinama (Double Venil), fi 0,3 mm(G30), dolžine 25 mm, kot npr. Luer Lock Endo Thin Wall HS, kat. št. 01 57869 ali enakovredno, po 25      </t>
  </si>
  <si>
    <t>2175,00</t>
  </si>
  <si>
    <t>110107</t>
  </si>
  <si>
    <t xml:space="preserve">Igla injekcijska z navojem, za spiranje, z dvena stranskima odprtinama (Double Venil), fi 0,4 mm(G27), dolžine 25 mm, kot npr. Luer Lock Endo Thin Wall HS, kat. št. 01 57868 ali enakovredno, po 25      </t>
  </si>
  <si>
    <t>575,00</t>
  </si>
  <si>
    <t>110072</t>
  </si>
  <si>
    <t xml:space="preserve">Igla za aplikacijo kemoterapije 19GA x 19 mm, sterilna, kompatibilna s portom, s podlogo za fiksacijo s krilci (atravmatska igla s stiščkom in kratkim infuzij. sistemom brez Y), kot npr. Gripper 21-2768-24 ali enakovredno     </t>
  </si>
  <si>
    <t>110077</t>
  </si>
  <si>
    <t xml:space="preserve">Igla za aplikacijo kemoterapije 19GA x 25 mm, sterilna, kompatibilna s portom, s podlogo za fiksacijo s krilci (atravmatska igla s stiščkom in kratkim infuzij. sistemom brez Y), kot npr. Gripper 21-2764-24 ali enakovredno     </t>
  </si>
  <si>
    <t>110076</t>
  </si>
  <si>
    <t xml:space="preserve">Igla za aplikacijo kemoterapije 19GA x 32 mm, sterilna, kompatibilna s portom, s podlogo za fiksacijo s krilci (atravmatska igla s stiščkom in kratkim infuzij. sistemom brez Y), kot npr. Gripper 21-2765-24 ali enakovredno     </t>
  </si>
  <si>
    <t>110083</t>
  </si>
  <si>
    <t xml:space="preserve">Igla za punkcijo G21,  0,80 x 80 mm       </t>
  </si>
  <si>
    <t>b53477c1-e0e5-4926-bfa4-2c608a98c576</t>
  </si>
  <si>
    <t>130103 BRIZGE</t>
  </si>
  <si>
    <t>103162</t>
  </si>
  <si>
    <t xml:space="preserve">Brizga 1 ml, za 1x uporabo, trodelna, steilna, Luer Slip, insulinska, dobro tesni, gumiran batgladko drsi, oznake čitljive in   obstojne v črni barvi, brez lateksa, DEHP in PVC, graduacija U100, koncentričen izliv     </t>
  </si>
  <si>
    <t>3300,00</t>
  </si>
  <si>
    <t>102129</t>
  </si>
  <si>
    <t>7530,00</t>
  </si>
  <si>
    <t>102115</t>
  </si>
  <si>
    <t>2400,00</t>
  </si>
  <si>
    <t>102003</t>
  </si>
  <si>
    <t xml:space="preserve">Brizga 10 ml, za 1x uporabo, trodelna, sterilna, Luer Slip, dobro tesni, gumiran bat gladko drsi,oznake čitljive in obstojne v   črni barvi, brez lateksa, DEHP in PVC, graduacija 0,2 ml,koncentričen izliv     </t>
  </si>
  <si>
    <t>32500,00</t>
  </si>
  <si>
    <t>102001</t>
  </si>
  <si>
    <t xml:space="preserve">Brizga 2 ml, za 1x uporabo, trodelna, sterilna, Luer Slip, dobro tesni, gumiran bat gladko drsi,oznake čitljive in obstojne v   črni barvi, brez lateksa, DEHP in PVC, graduacija 0,1 ml,koncentričen izliv     </t>
  </si>
  <si>
    <t>61500,00</t>
  </si>
  <si>
    <t>102004</t>
  </si>
  <si>
    <t>10060,00</t>
  </si>
  <si>
    <t>102153</t>
  </si>
  <si>
    <t xml:space="preserve">Brizga 5 ml, za 1x uporabo, trodelna, sterilna, Luer Lock, dobro tesni, gumiran bat gladko drsi,oznake čitljive in obstojne v črni barvi, brez lateksa, koncentričen izliv      </t>
  </si>
  <si>
    <t>3526,00</t>
  </si>
  <si>
    <t>102002</t>
  </si>
  <si>
    <t xml:space="preserve">Brizga 5 ml, za 1x uporabo, trodelna, sterilna, Luer Slip, dobro tesni, gumiran bat gladko drsi,oznake čitljive in obstojne v   črni barvi, brez lateksa, DEHP in PVC, graduacija 0,2 ml,koncentričen izliv     </t>
  </si>
  <si>
    <t>102124</t>
  </si>
  <si>
    <t xml:space="preserve">Brizga 50 ml, za 1x uporabo, trodelna, sterilna, kateter tip, dobro tesni, gumiran bat gladko drsi, oznake čitljive in obstojne v   črni barvi, brez lateksa, graduacija 1 ml, podaljšana do 60 ml,koncentričen izliv     </t>
  </si>
  <si>
    <t>4130,00</t>
  </si>
  <si>
    <t>102125</t>
  </si>
  <si>
    <t xml:space="preserve">Brizga 50 ml, za 1x uporabo, trodelna, sterilna, Luer Lock, dobro tesni, gumiran bat gladko drsi,oznake čitljive in obstojne v   črni barvi, brez lateksa, graduacija 1 ml, podaljšana do 60 ml,koncentričen izliv     </t>
  </si>
  <si>
    <t>300,00</t>
  </si>
  <si>
    <t>102062</t>
  </si>
  <si>
    <t xml:space="preserve">Brizga 50 ml, za 1x uporabo, trodelna, sterilna, Luer Slip, dobro tesni, gumiran bat gladko drsi,oznake čitljive in obstojne v   črni barvi, brez lateksa, graduacija 1 ml, podaljšana do 60 ml,ekscentričen izliv     </t>
  </si>
  <si>
    <t>7b2c6103-4567-4219-94a8-c76f0fbf3dde</t>
  </si>
  <si>
    <t>130105 TUBUSI</t>
  </si>
  <si>
    <t>105082</t>
  </si>
  <si>
    <t>275,00</t>
  </si>
  <si>
    <t>107043</t>
  </si>
  <si>
    <t xml:space="preserve">Filter bakteriološki za tubus z Luer Lok adapterjem, ki  onemogoča prehod mikroorg. iz respiratorjav pacienta in obratno. Ima dodaten Luer Lok konektor,teža cca. 41 g, min. TIDAL volument cca. 200 ml kot npr. Intersurgical, št. 1944003 ali enakovredno     </t>
  </si>
  <si>
    <t>482,00</t>
  </si>
  <si>
    <t>107104</t>
  </si>
  <si>
    <t xml:space="preserve">Filter bakteriološki za tubus z Luer Lok adapterjem, okrogli (otroški), kot npr. Intersurgical, kat.št. 1831 ali enakovredno      </t>
  </si>
  <si>
    <t>240,00</t>
  </si>
  <si>
    <t>115185</t>
  </si>
  <si>
    <t xml:space="preserve">Koleno gibljivo za tubus, velikosti 22F, omogoča aspiracijo dihalnih poti brez prekinitve ventilacije skozi posebno odprtino, kot npr. Intersurgical 3521 ali enakovredno      </t>
  </si>
  <si>
    <t>480,00</t>
  </si>
  <si>
    <t>121116</t>
  </si>
  <si>
    <t xml:space="preserve">Tubus E/T z balonom 4,0 mm.       </t>
  </si>
  <si>
    <t>60,00</t>
  </si>
  <si>
    <t>121110</t>
  </si>
  <si>
    <t xml:space="preserve">Tubus E/T z balonom 4,5 mm.       </t>
  </si>
  <si>
    <t>65,00</t>
  </si>
  <si>
    <t>112243</t>
  </si>
  <si>
    <t xml:space="preserve">Tubus E/T z balonom 5,0 mm.       </t>
  </si>
  <si>
    <t>55,00</t>
  </si>
  <si>
    <t>121220</t>
  </si>
  <si>
    <t xml:space="preserve">Tubus E/T z balonom 5,5 mm.       </t>
  </si>
  <si>
    <t>121111</t>
  </si>
  <si>
    <t xml:space="preserve">Tubus E/T z balonom 6,0 mm.       </t>
  </si>
  <si>
    <t>59,00</t>
  </si>
  <si>
    <t>121112</t>
  </si>
  <si>
    <t xml:space="preserve">Tubus E/T z balonom 6,5 mm.       </t>
  </si>
  <si>
    <t>121113</t>
  </si>
  <si>
    <t xml:space="preserve">Tubus E/T z balonom 7,0 mm.       </t>
  </si>
  <si>
    <t>89,00</t>
  </si>
  <si>
    <t>121119</t>
  </si>
  <si>
    <t xml:space="preserve">Tubus E/T z balonom 7,5 mm.       </t>
  </si>
  <si>
    <t>110,00</t>
  </si>
  <si>
    <t>121114</t>
  </si>
  <si>
    <t xml:space="preserve">Tubus E/T z balonom 8,0 mm.       </t>
  </si>
  <si>
    <t>182,00</t>
  </si>
  <si>
    <t>121120</t>
  </si>
  <si>
    <t xml:space="preserve">Tubus E/T z balonom 8,5 mm.       </t>
  </si>
  <si>
    <t>121121</t>
  </si>
  <si>
    <t xml:space="preserve">Tubus E/T z balonom 9,0 mm.       </t>
  </si>
  <si>
    <t>121232</t>
  </si>
  <si>
    <t xml:space="preserve">Tubus E/T, brez balona 3,0 mm, sterilen, za 1x uporabo       </t>
  </si>
  <si>
    <t>121233</t>
  </si>
  <si>
    <t xml:space="preserve">Tubus E/T, brez balona 3,5 mm, sterilen, za 1x uporabo       </t>
  </si>
  <si>
    <t>121203</t>
  </si>
  <si>
    <t xml:space="preserve">Tubus laringealni ŠT.2 za 1x uporabo, sterilen       </t>
  </si>
  <si>
    <t>121204</t>
  </si>
  <si>
    <t xml:space="preserve">Tubus laringealni ŠT.3 za 1x uporabo, sterilen       </t>
  </si>
  <si>
    <t>121205</t>
  </si>
  <si>
    <t xml:space="preserve">Tubus laringealni ŠT.4 za 1x uporabo, sterilen       </t>
  </si>
  <si>
    <t>121214</t>
  </si>
  <si>
    <t xml:space="preserve">Tubus orofaringealni  5 cm       </t>
  </si>
  <si>
    <t>35,00</t>
  </si>
  <si>
    <t>121215</t>
  </si>
  <si>
    <t xml:space="preserve">Tubus orofaringealni  6 cm       </t>
  </si>
  <si>
    <t>31,00</t>
  </si>
  <si>
    <t>121216</t>
  </si>
  <si>
    <t xml:space="preserve">Tubus orofaringealni  7 cm       </t>
  </si>
  <si>
    <t>121217</t>
  </si>
  <si>
    <t xml:space="preserve">Tubus orofaringealni  8 cm       </t>
  </si>
  <si>
    <t>121218</t>
  </si>
  <si>
    <t xml:space="preserve">Tubus orofaringealni  9 cm       </t>
  </si>
  <si>
    <t>46,00</t>
  </si>
  <si>
    <t>121351</t>
  </si>
  <si>
    <t xml:space="preserve">Tubus Orofaringealni (MEA) 10 CM       </t>
  </si>
  <si>
    <t>20,00</t>
  </si>
  <si>
    <t>121348</t>
  </si>
  <si>
    <t xml:space="preserve">Tubus Orofaringealni (MEA) 3,5 cm       </t>
  </si>
  <si>
    <t>121349</t>
  </si>
  <si>
    <t xml:space="preserve">Tubus Orofaringealni (MEA) 5,5 cm       </t>
  </si>
  <si>
    <t>121350</t>
  </si>
  <si>
    <t xml:space="preserve">Tubus Orofaringealni (MEA) 6,5 cm       </t>
  </si>
  <si>
    <t>121352</t>
  </si>
  <si>
    <t xml:space="preserve">Tubus Orogaringealni (MEA) 12 CM       </t>
  </si>
  <si>
    <t>121221</t>
  </si>
  <si>
    <t xml:space="preserve">Vodilo za tubus (Bougie) z atravmatsko konico 10 Fr, dolžine 700 mm, sterilno, za 1x uporabo, kotnpr. Intersurgical, kat. št. 8070010 ali enakovredno      </t>
  </si>
  <si>
    <t>105083</t>
  </si>
  <si>
    <t xml:space="preserve">Vodilo za tubus (Bougie) z atravmatsko konico 15 Fr, dolžine 700 mm, sterilno, za 1x uporabo, kotnpr. Intersurgical, kat. št. 8070015 ali enakovredno      </t>
  </si>
  <si>
    <t>123266</t>
  </si>
  <si>
    <t xml:space="preserve">Vodilo za tubus 2,5-4 mm       </t>
  </si>
  <si>
    <t>123267</t>
  </si>
  <si>
    <t xml:space="preserve">Vodilo za tubus 4-6,5 mm       </t>
  </si>
  <si>
    <t>220,00</t>
  </si>
  <si>
    <t>123103</t>
  </si>
  <si>
    <t xml:space="preserve">Vodilo za tubus 6,5-10 mm       </t>
  </si>
  <si>
    <t>70,00</t>
  </si>
  <si>
    <t>e182c58f-3962-4ca9-97b9-030fc6c18aeb</t>
  </si>
  <si>
    <t>130106 KANILE</t>
  </si>
  <si>
    <t>112137</t>
  </si>
  <si>
    <t>400,00</t>
  </si>
  <si>
    <t>112138</t>
  </si>
  <si>
    <t>550,00</t>
  </si>
  <si>
    <t>112118</t>
  </si>
  <si>
    <t>700,00</t>
  </si>
  <si>
    <t>112100</t>
  </si>
  <si>
    <t>9150,00</t>
  </si>
  <si>
    <t>112119</t>
  </si>
  <si>
    <t>16250,00</t>
  </si>
  <si>
    <t>112120</t>
  </si>
  <si>
    <t>3850,00</t>
  </si>
  <si>
    <t>112716</t>
  </si>
  <si>
    <t>ŠKA</t>
  </si>
  <si>
    <t>112717</t>
  </si>
  <si>
    <t>50,00</t>
  </si>
  <si>
    <t>112735</t>
  </si>
  <si>
    <t>124087</t>
  </si>
  <si>
    <t>21950,00</t>
  </si>
  <si>
    <t>5dca25d4-1b14-47fc-86e5-03e2474f11a5</t>
  </si>
  <si>
    <t>130107 OPORNICE, IMOBIL.</t>
  </si>
  <si>
    <t>502037</t>
  </si>
  <si>
    <t xml:space="preserve">Blazina vakumska za imobilizacijo s črpalko in podlogo ter zaščitno vrečko,  skladnost z EN1865,kot npr. Ferno, art. Schnitzler 510 ali enakovredno      </t>
  </si>
  <si>
    <t>510041</t>
  </si>
  <si>
    <t xml:space="preserve">Deska za imobilizacijo otrok (padi-pac) do 40 kg teže oz. velikosti 70 do 130  cm, kot npr. FernoPadi pac M78 ali enakovredno      </t>
  </si>
  <si>
    <t>516081</t>
  </si>
  <si>
    <t xml:space="preserve">Opora za glavo-za ALU zajemalna nosila Ferno, model 65 Scoop Stretcher, sestavljena iz podloge indveh stranskih opor z odprtinami za ušesa ter trakovi za pritrditev glave in fiksacijo podloge,možnost pranja in čiščenja, kot npr. Ferno, model 445     </t>
  </si>
  <si>
    <t>516048</t>
  </si>
  <si>
    <t xml:space="preserve">Opora za glavo-za PVC zajemalna nosila Ferno, model 65 EXL, sestavljena iz podloge in dveh stranskih opor z odprtinami za ušesa ter trakovi za pritrditev glave in fiksacijo podloge, možnost pranja inčiščenja, kot npr. Ferno, model 365-E     </t>
  </si>
  <si>
    <t>116119</t>
  </si>
  <si>
    <t xml:space="preserve">Opornica v roli, kot npr. Sam Splint ali enakovredna       </t>
  </si>
  <si>
    <t>124,00</t>
  </si>
  <si>
    <t>512156</t>
  </si>
  <si>
    <t xml:space="preserve">Opornica vakumska - vsaj tri opornice različnih velikosti, s trakovi za fiksacijo, enostavno in lahko dostopen ventil za črpanje zraka, s črpalko za izsesavanje ter torbo, kot npr. Ferno AS190 ali enakovredno     </t>
  </si>
  <si>
    <t>116162</t>
  </si>
  <si>
    <t xml:space="preserve">Opornica vratna univerzalna - odrasli, ki omogoča 4 stopenjsko nastavitev dolžine, kot npr.proizvajalec Laerdal,   kat. št. 980010 ali enakovredno      </t>
  </si>
  <si>
    <t>116163</t>
  </si>
  <si>
    <t xml:space="preserve">Opornica vratna univerzalna - otroci, ki omogoča 3 stopenjsko nastavitev dolžine, kot npr.proizvajalec Laerdal,   kat. št. 980020 ali enakovredno      </t>
  </si>
  <si>
    <t>519121</t>
  </si>
  <si>
    <t xml:space="preserve">Steznik ked - pripomoček za imobil. poškodovanca v sedečem položajo,  nosilnost vsaj 220 kg, kotnpr. Ferno K.E.D. ali enakovredno      </t>
  </si>
  <si>
    <t>82c0d0a6-4de6-49ca-b965-4dc1c9de8571</t>
  </si>
  <si>
    <t>130108 MAT.ZA GINEK.</t>
  </si>
  <si>
    <t>113114</t>
  </si>
  <si>
    <t xml:space="preserve">Lopatica za vaginalni bris       </t>
  </si>
  <si>
    <t>23500,00</t>
  </si>
  <si>
    <t>123269</t>
  </si>
  <si>
    <t xml:space="preserve">Pesar silikonski 70 mm - medicinski pripomoček za težave pri zdrsu maternice       </t>
  </si>
  <si>
    <t>4,00</t>
  </si>
  <si>
    <t>123270</t>
  </si>
  <si>
    <t xml:space="preserve">Pesar silikonski 75 mm - medicinski pripomoček za težave pri zdrsu maternice       </t>
  </si>
  <si>
    <t>114332</t>
  </si>
  <si>
    <t xml:space="preserve">Sprej Fiksirni za brise, 1 l       </t>
  </si>
  <si>
    <t>114222</t>
  </si>
  <si>
    <t xml:space="preserve">Sprej Fiksirni za brise, 100 ml       </t>
  </si>
  <si>
    <t>162,00</t>
  </si>
  <si>
    <t>120015</t>
  </si>
  <si>
    <t>16400,00</t>
  </si>
  <si>
    <t>101184</t>
  </si>
  <si>
    <t xml:space="preserve">Test hitri za detekcijo IGFBP-1 v vaginalnem izločku       </t>
  </si>
  <si>
    <t>140,00</t>
  </si>
  <si>
    <t>123219</t>
  </si>
  <si>
    <t xml:space="preserve">Vložek maternični FLEXI-T+380       </t>
  </si>
  <si>
    <t>5,00</t>
  </si>
  <si>
    <t>123197</t>
  </si>
  <si>
    <t xml:space="preserve">Vložek maternični FLEXI-T300       </t>
  </si>
  <si>
    <t>a4ccbe7e-a521-4b34-8c33-621d557e91e4</t>
  </si>
  <si>
    <t>130109 OSTALO</t>
  </si>
  <si>
    <t>110030</t>
  </si>
  <si>
    <t xml:space="preserve">Izpiralnik - Irigator 2 l potovalni, komplet: plastična vrečka 2l z graduirano  skalo, cevka s stiščkom 1,4 m za izpust tekočine, 2 nastavka (črevesna cevka) za irigacijo      </t>
  </si>
  <si>
    <t>112105</t>
  </si>
  <si>
    <t xml:space="preserve">Kanila nosna za kisik       </t>
  </si>
  <si>
    <t>845,00</t>
  </si>
  <si>
    <t>112284</t>
  </si>
  <si>
    <t xml:space="preserve">Koleno aspiracijsko 10 mm, kot npr. YANKAUER ali enakovredno       </t>
  </si>
  <si>
    <t>120,00</t>
  </si>
  <si>
    <t>112315</t>
  </si>
  <si>
    <t xml:space="preserve">Koleno aspiracijsko 6 mm, kot npr. YANKAUER, št. 36100 ali enakovredno       </t>
  </si>
  <si>
    <t>114161</t>
  </si>
  <si>
    <t xml:space="preserve">Mini-spike plus - adapter za odstranjevanje in injiciranje zdravil iz oz. v viale ali plastenke,moder, velikost 1,53x25 mm, sterilen, vsebuje filter, ki ščiti zdravilo pred bakterijskokontaminacijo, kot npr. B Braun, kat. št. 4550234 ali enakovredno, po 50     </t>
  </si>
  <si>
    <t>4950,00</t>
  </si>
  <si>
    <t>114335</t>
  </si>
  <si>
    <t xml:space="preserve">Mini-spike plus - adapter za odstranjevanje in injiciranje zdravil iz oz. v viale ali plastenke,zelen, velikost 2,07x35 mm, sterilen, vsebuje filter, ki ščiti zdravilo pred bakterijskokontaminacijo, kot npr. B Braun ali enakovredno     </t>
  </si>
  <si>
    <t>11750,00</t>
  </si>
  <si>
    <t>115172</t>
  </si>
  <si>
    <t xml:space="preserve">Naprstnik gumi za rektalni pregled       </t>
  </si>
  <si>
    <t>116136</t>
  </si>
  <si>
    <t xml:space="preserve">Odeja grelna velikost 34"x48". Zaradi prisotnosti kisika in mehaničnega gibanja se segreje za 6 ur, na max. 52°C, kot npr. Techtrade G12RH12 ali enakovredno.      </t>
  </si>
  <si>
    <t>45,00</t>
  </si>
  <si>
    <t>219184</t>
  </si>
  <si>
    <t xml:space="preserve">Podaljšek visokotlačni, ojačan, fleksibilen, pritiska 1200 PSI, dolžine 30 cm       </t>
  </si>
  <si>
    <t>1200,00</t>
  </si>
  <si>
    <t>117419</t>
  </si>
  <si>
    <t xml:space="preserve">Podaljšek za kisik 1,8 m       </t>
  </si>
  <si>
    <t>119363</t>
  </si>
  <si>
    <t xml:space="preserve">Sesalec ušesni upogljiv, sterilen, za 1x uporabo, 2,0 x 100 mm       </t>
  </si>
  <si>
    <t>540,00</t>
  </si>
  <si>
    <t>119412</t>
  </si>
  <si>
    <t xml:space="preserve">Sesalec ušesni upogljiv, sterilen, za 1x uporabo, 2,5 x 100 mm       </t>
  </si>
  <si>
    <t>420,00</t>
  </si>
  <si>
    <t>119411</t>
  </si>
  <si>
    <t xml:space="preserve">Sesalec ušesni upogljiv, sterilen, za 1x uporabo, 3,0 x 80 mm       </t>
  </si>
  <si>
    <t>360,00</t>
  </si>
  <si>
    <t>119343</t>
  </si>
  <si>
    <t xml:space="preserve">Set za aplikacijo in vlaženje kisika pri traheostomi, s podaljškom za  kisik, za 1x uporabo, kot npr. 1871 ali enakovredno      </t>
  </si>
  <si>
    <t>119409</t>
  </si>
  <si>
    <t xml:space="preserve">Set za igelno razbremenilno punkcijo prsnega koša, ki vsebuje iglo v dolžini 3,25 in. (8,25 cm) in debeline 10 G, sterilen, za 1x   uporabo, kot npr. Air release system for needle decompression ali enakovredno     </t>
  </si>
  <si>
    <t>119408</t>
  </si>
  <si>
    <t xml:space="preserve">Set za igelno razbremenilno punkcijo prsnega koša, ki vsebuje iglo v dolžini 3,25 in. (8,25 cm) in debeline 14 G, sterilen, za 1x   uporabo, kot npr. Air release system for needle decompression alienakovredno     </t>
  </si>
  <si>
    <t>119371</t>
  </si>
  <si>
    <t xml:space="preserve">Set za intranazalno aplikacijo zdravil z 1 ml brizgo in ustreznimi nastavki za aplikacijo, za 1xuporabo, kot npr. MAD 130 ali enakovredno      </t>
  </si>
  <si>
    <t>119372</t>
  </si>
  <si>
    <t xml:space="preserve">Set za intranazalno aplikacijo zdravil z 3 ml brizgo in ustreznimi nastavki za aplikacijo, za 1x uporabo, kot npr. MAD 140 ali enakovredno      </t>
  </si>
  <si>
    <t>119331</t>
  </si>
  <si>
    <t xml:space="preserve">Set za odvzem arterijske krvi, z vgrajenim varnostnim mehanizmom, G22, kot npr. BD, kat. št. 364390ali enakovredno      </t>
  </si>
  <si>
    <t>119357</t>
  </si>
  <si>
    <t xml:space="preserve">Set za urgentno koniostomijo Traheoquick pri otrocih, velikost 2,0 mm,  sterilen, za 1x uporabo, kot npr. 120600 ali enakovredo      </t>
  </si>
  <si>
    <t>119358</t>
  </si>
  <si>
    <t xml:space="preserve">Set za urgentno krikotiroidotomijo pri odraslih, velikost 6,0 mm, sterilen, za 1x uporabo, kot npr. Portex 100/465/060 ali enakovredno      </t>
  </si>
  <si>
    <t>119211</t>
  </si>
  <si>
    <t xml:space="preserve">Sonda črevesna 40 cm - rektalna (CH18 - CH35)       </t>
  </si>
  <si>
    <t>120029</t>
  </si>
  <si>
    <t xml:space="preserve">Ščipalnik za nos, kot npr. 20303 ali enakovredno       </t>
  </si>
  <si>
    <t>466,00</t>
  </si>
  <si>
    <t>118177</t>
  </si>
  <si>
    <t xml:space="preserve">Voda sterilna z adapterjem Respiflo ali enakovredno       </t>
  </si>
  <si>
    <t>123240</t>
  </si>
  <si>
    <t xml:space="preserve">Vrečka Cold-Hot 10x10 cm       </t>
  </si>
  <si>
    <t>123239</t>
  </si>
  <si>
    <t xml:space="preserve">Vrečka Cold-Hot 10x27 cm       </t>
  </si>
  <si>
    <t>17,00</t>
  </si>
  <si>
    <t>123241</t>
  </si>
  <si>
    <t xml:space="preserve">Vrečka Cold-Hot 20x30 cm       </t>
  </si>
  <si>
    <t>7,00</t>
  </si>
  <si>
    <t>103226</t>
  </si>
  <si>
    <t xml:space="preserve">Vrečke  za bruhanje v vozilo z samozapiranjem       </t>
  </si>
  <si>
    <t>11700,00</t>
  </si>
  <si>
    <t>123160</t>
  </si>
  <si>
    <t xml:space="preserve">Vrečke za ledene obkladke Easy ice, ki vsebujejo posebni kemikaliji,  kateri sta med seboj ločeni. Ko udariš po vrečki, se kemikaliji pomešata in nastane ledeni obkladek. Nesterilna, za 1x uporabo.      </t>
  </si>
  <si>
    <t>261,00</t>
  </si>
  <si>
    <t>3ade14bd-229e-4b66-9ed4-34153361c848</t>
  </si>
  <si>
    <t>130110 MASKE</t>
  </si>
  <si>
    <t>102133</t>
  </si>
  <si>
    <t xml:space="preserve">Balon dihalni za umetno ventilacijo, velikost 1,5 l - odrasli, za 1x uporabo,  vsebuje balon, rezervoar, podaljšek za kisik in anestezijsko masko št. 5, kot npr. intersurgical 7152 alienakovredno     </t>
  </si>
  <si>
    <t>84,00</t>
  </si>
  <si>
    <t>102135</t>
  </si>
  <si>
    <t xml:space="preserve">Balon dihalni za umetno ventilacijo, velikost 280 ml - dojenčki, za 1x uporabo,  vsebuje balon, rezervoar, podaljšek za kisik, varnostno valvulo za 40 cm H2O in anestezijsko masko št. 1, kot npr. Intersurgical 7150 ali enakovredno     </t>
  </si>
  <si>
    <t>102134</t>
  </si>
  <si>
    <t xml:space="preserve">Balon dihalni za umetno ventilacijo, velikost 550 ml - otroci, za 1x uporabo, vsebuje balon,rezervoar, podaljšek za kisik, varnostno valvulo za 40 cm H2O in anestezijsko masko št. 3, kot npr. Intersurgical 7151 ali enakovredno.     </t>
  </si>
  <si>
    <t>15,00</t>
  </si>
  <si>
    <t>103282</t>
  </si>
  <si>
    <t xml:space="preserve">Cev povezovalna za masko otroško, silikonsko, 1,2 m, kot npr. Pari ali  enakovredno       </t>
  </si>
  <si>
    <t>105084</t>
  </si>
  <si>
    <t xml:space="preserve">Držalo - fiksator za CPAP masko majhno, narejeno iz elastičnega umetnega materiala, za 1x uporabo, kot npr. Intersurgical, kat. št. 2223 ali enakovredno      </t>
  </si>
  <si>
    <t>105085</t>
  </si>
  <si>
    <t xml:space="preserve">Držalo - fiksator za CPAP masko srednje veliko, narejeno iz elastičnega umetnega materiala, za 1x uporabo, kot npr. Intersurgical, kat. št. 2224 ali enakovredno      </t>
  </si>
  <si>
    <t>36,00</t>
  </si>
  <si>
    <t>114316</t>
  </si>
  <si>
    <t xml:space="preserve">Maska CPAP dvovhodna za odrasle, majhna, za 1x uporabo, kot npr. Intersurgical, kat. št. 2221 alienakovredno      </t>
  </si>
  <si>
    <t>114317</t>
  </si>
  <si>
    <t xml:space="preserve">Maska CPAP dvovhodna za odrasle, srednje velika, za 1x uporabo, kot npr. Intersurgical, kat. št.2222 ali enakovredno      </t>
  </si>
  <si>
    <t>114282</t>
  </si>
  <si>
    <t xml:space="preserve">Maska laringealna silikonska, sterilna za 1x uporabo, velikost  št. 3, kot npr. 8203 ali enakovredno       </t>
  </si>
  <si>
    <t>66,00</t>
  </si>
  <si>
    <t>114283</t>
  </si>
  <si>
    <t xml:space="preserve">Maska laringealna silikonska, sterilna za 1x uporabo, velikost  št. 4, kot npr. 8204 ali enakovredno       </t>
  </si>
  <si>
    <t>126,00</t>
  </si>
  <si>
    <t>114284</t>
  </si>
  <si>
    <t xml:space="preserve">Maska laringealna silikonska, sterilna za 1x uporabo, velikost  št. 5, kot npr. 8205 ali enakovredno       </t>
  </si>
  <si>
    <t>72,00</t>
  </si>
  <si>
    <t>114312</t>
  </si>
  <si>
    <t xml:space="preserve">Maska laringealna silikonska, sterilna za 1x uporabo, velikost št. 1, kot npr. 8201 ali enakovredno       </t>
  </si>
  <si>
    <t>25,00</t>
  </si>
  <si>
    <t>114313</t>
  </si>
  <si>
    <t xml:space="preserve">Maska laringealna silikonska, sterilna za 1x uporabo, velikost št. 1.5, kot npr. 8215 ali enakovred.       </t>
  </si>
  <si>
    <t>114314</t>
  </si>
  <si>
    <t xml:space="preserve">Maska laringealna silikonska, sterilna za 1x uporabo, velikost št. 2, kot npr. 8202 ali enakovredno       </t>
  </si>
  <si>
    <t>43,00</t>
  </si>
  <si>
    <t>114315</t>
  </si>
  <si>
    <t xml:space="preserve">Maska laringealna silikonska, sterilna za 1x uporabo, velikost št. 2.5, kot npr. 8225 ali enakovred.       </t>
  </si>
  <si>
    <t>114320</t>
  </si>
  <si>
    <t xml:space="preserve">Maska obrazna za predihavanje dojenčka z dihalnim balonom, nesterilna, za 1x uporabo, s "cuff", katerega lahko po potrebi napihneš z brizgalko, velikost št. 1, kot npr. Interesurgical art. 1128 ali enakovredno     </t>
  </si>
  <si>
    <t>114319</t>
  </si>
  <si>
    <t xml:space="preserve">Maska obrazna za predihavanje novorojenčka z dihalnim balonom, nesterilna, za 1x uporabo, s "cuff", katerega lahko po potrebi napihneš z brizgalko, velikost št. 0, kot npr. Interesurgical art. 1127 ali enakovredno     </t>
  </si>
  <si>
    <t>114309</t>
  </si>
  <si>
    <t xml:space="preserve">Maska obrazna za predihavanje odraslega bolnika z dihalnim balonom,  nesterilna, za 1x uporabo, s "cuff", katerega lahko po potrebi napihneš z brizgalko, velikost št. 3, kot npr. Interesurgicalart. 1123 ali enakovredno     </t>
  </si>
  <si>
    <t>114310</t>
  </si>
  <si>
    <t xml:space="preserve">Maska obrazna za predihavanje odraslega bolnika z dihalnim balonom,  nesterilna, za 1x uporabo, s "cuff", katerega lahko po potrebi napihneš z brizgalko, velikost št. 4, kot npr. Interesurgicalart. 1124 ali enakovredno     </t>
  </si>
  <si>
    <t>114311</t>
  </si>
  <si>
    <t xml:space="preserve">Maska obrazna za predihavanje odraslega bolnika z dihalnim balonom,  nesterilna, za 1x uporabo, s "cuff", katerega lahko po potrebi napihneš z brizgalko, velikost št. 5, kot npr. Interesurgicalart. 1125 ali enakovredno     </t>
  </si>
  <si>
    <t>114321</t>
  </si>
  <si>
    <t xml:space="preserve">Maska obrazna za predihavanje otroka z dihalnim balonom, nesterilna, za 1x uporabo, s "cuff", katerega lahko po potrebi napihneš z brizgalko, velikost št. 2, kot npr. Interesurgical art. 1129 ali enakovredno     </t>
  </si>
  <si>
    <t>114308</t>
  </si>
  <si>
    <t>100,00</t>
  </si>
  <si>
    <t>115086</t>
  </si>
  <si>
    <t>705,00</t>
  </si>
  <si>
    <t>115121</t>
  </si>
  <si>
    <t>267,00</t>
  </si>
  <si>
    <t>114118</t>
  </si>
  <si>
    <t>114147</t>
  </si>
  <si>
    <t>560,00</t>
  </si>
  <si>
    <t>114276</t>
  </si>
  <si>
    <t>1151,00</t>
  </si>
  <si>
    <t>114275</t>
  </si>
  <si>
    <t>114281</t>
  </si>
  <si>
    <t xml:space="preserve">Maska za kisik, ki omogoča višje koncentracije kisika, brez ventila.  Vsebuje podaljšek inrezevoar za kisik. Velikost odrasli. Za enkratno uporabo.      </t>
  </si>
  <si>
    <t>18,00</t>
  </si>
  <si>
    <t>114280</t>
  </si>
  <si>
    <t xml:space="preserve">Maska za kisik, ki omogoča višje koncentracije kisika, brez ventila. Vsebuje  podaljšek inrezevoar za kisik. Velikost otroška. Za enkratno uporabo.      </t>
  </si>
  <si>
    <t>114279</t>
  </si>
  <si>
    <t>118232</t>
  </si>
  <si>
    <t>53,00</t>
  </si>
  <si>
    <t>5939723f-8533-40e1-88af-d4664fc9216d</t>
  </si>
  <si>
    <t>130111 SKALPELI</t>
  </si>
  <si>
    <t>119252</t>
  </si>
  <si>
    <t xml:space="preserve">Skalpeli za enkratno uporabo št. 10, plastični ročaj, kot npr. Aesculab ali enakovredno       </t>
  </si>
  <si>
    <t>3140,00</t>
  </si>
  <si>
    <t>119002</t>
  </si>
  <si>
    <t xml:space="preserve">Skalpeli za enkratno uporabo št. 11, plastični ročaj, kot npr. Aesculab ali enakovredno       </t>
  </si>
  <si>
    <t>9580,00</t>
  </si>
  <si>
    <t>119253</t>
  </si>
  <si>
    <t xml:space="preserve">Skalpeli za enkratno uporabo št. 12, plastični ročaj, kot npr. Aesculab ali enakovredno       </t>
  </si>
  <si>
    <t>4270,00</t>
  </si>
  <si>
    <t>119154</t>
  </si>
  <si>
    <t xml:space="preserve">Skalpeli za enkratno uporabo št. 15, plastični ročaj, kot npr. Aesculab ali enakovredno       </t>
  </si>
  <si>
    <t>2540,00</t>
  </si>
  <si>
    <t>318001</t>
  </si>
  <si>
    <t xml:space="preserve">Skalpeli za enkratno uporabo št. 18, plastični ročaj, kot npr. Aesculab ali enakovredno       </t>
  </si>
  <si>
    <t>71bfe8d9-e29d-4ef7-9b24-72be20d01594</t>
  </si>
  <si>
    <t>130112 USTNIKI</t>
  </si>
  <si>
    <t>122103</t>
  </si>
  <si>
    <t xml:space="preserve">Cev za Spiroscout za enkratno uporabo (SpiroTube) 50/1       </t>
  </si>
  <si>
    <t>250,00</t>
  </si>
  <si>
    <t>114219</t>
  </si>
  <si>
    <t xml:space="preserve">Mrežica za spirometer SP 1/20/260       </t>
  </si>
  <si>
    <t>114117</t>
  </si>
  <si>
    <t xml:space="preserve">Mrežica za spirometer SP 100/110       </t>
  </si>
  <si>
    <t>122010</t>
  </si>
  <si>
    <t xml:space="preserve">Ustnik kartonski 28/30x65       </t>
  </si>
  <si>
    <t>122091</t>
  </si>
  <si>
    <t xml:space="preserve">Ustnik s filtrom za spirometer SP260 Ganshorn Spirojet, za 1x uporabo, kot npr. Mada, kat. št. 30811 in 30812 ali enakovredno      </t>
  </si>
  <si>
    <t>44250,00</t>
  </si>
  <si>
    <t>640e7186-a9a4-41f2-b433-66e497773bf3</t>
  </si>
  <si>
    <t>130113 INFUZIJSKI SISTEM</t>
  </si>
  <si>
    <t>119116</t>
  </si>
  <si>
    <t>14900,00</t>
  </si>
  <si>
    <t>519063</t>
  </si>
  <si>
    <t xml:space="preserve">Stojalo za infuzijo, kovinsko, mobilno, na kolesih, z zavoro, 4 obešala       </t>
  </si>
  <si>
    <t>4c775df9-02d0-4f48-a7a7-1d6b6cbab3dc</t>
  </si>
  <si>
    <t>106211</t>
  </si>
  <si>
    <t xml:space="preserve">Elektroda defibrilacijska za ARGUSPRO LIFE CARE 2 za odraslega, kot npr. kat.št. 2155065 ali enakov.       </t>
  </si>
  <si>
    <t>170,00</t>
  </si>
  <si>
    <t>106193</t>
  </si>
  <si>
    <t xml:space="preserve">Elektroda defibrilacijska za DEFIGARD TOUCH 7 za odraslega, kot npr. kat. št. 2155061 ali enakovred.       </t>
  </si>
  <si>
    <t>106194</t>
  </si>
  <si>
    <t xml:space="preserve">Elektroda defibrilacijska za DEFIGARD TOUCH 7/ARGUSPRO LIFE CARE 2 za otroke, kot npr. kat. št. 2155067 ali enakovredno      </t>
  </si>
  <si>
    <t>106129</t>
  </si>
  <si>
    <t xml:space="preserve">Elektroda samolep. 50x50 za tens       </t>
  </si>
  <si>
    <t>106183</t>
  </si>
  <si>
    <t xml:space="preserve">Elektroda vakuumska, premer 6 cm, 2 kom v setu (kpl)       </t>
  </si>
  <si>
    <t>106219</t>
  </si>
  <si>
    <t xml:space="preserve">Elektroda za defibrilator Fred Easy za odrasle, kot npr. Leonhard Lang, kat. št. 0210020 ali enakov.       </t>
  </si>
  <si>
    <t>106220</t>
  </si>
  <si>
    <t xml:space="preserve">Elektroda za defibrilator Fred Easy za otroke, kot npr. Leonhard Lang, kat. št. 0210037 ali enakov.       </t>
  </si>
  <si>
    <t>106168</t>
  </si>
  <si>
    <t xml:space="preserve">Elektroda za defibrilator Heartstream, samolepilna,  pakirano po 2 kom       </t>
  </si>
  <si>
    <t xml:space="preserve">PAR       </t>
  </si>
  <si>
    <t>106178</t>
  </si>
  <si>
    <t xml:space="preserve">Elektroda za EKG za novorojenčka za občutljivo  kožo, na samolepilni osnovi  (kot npr. medipor,mikropor, … ali enakovredno) - zračna, za 24 urno uporabo, 39X31 mm      </t>
  </si>
  <si>
    <t>106092</t>
  </si>
  <si>
    <t xml:space="preserve">Elektroda za EKG za odrasle na samolepilni osnovi (kot npr. medipor, mikropor, pena, … alienakovredno), fi 60 mm, kot npr. Skintact T60 ali enakovredno      </t>
  </si>
  <si>
    <t>2430,00</t>
  </si>
  <si>
    <t>106091</t>
  </si>
  <si>
    <t xml:space="preserve">Elektroda za EKG za odrasle na samolepilni osnovi (kot npr. medipor, mikropor, pena,… alienakovredno), 51X55 mm      </t>
  </si>
  <si>
    <t>49200,00</t>
  </si>
  <si>
    <t>106187</t>
  </si>
  <si>
    <t xml:space="preserve">Elektroda za EKG za odrasle, za občutljivo  kožo, na samolepilni osnovi (kot npr. medipor, mikropor,… ali enakovredno) - zračna, za 24 urno uporabo, 51X55 mm      </t>
  </si>
  <si>
    <t>600,00</t>
  </si>
  <si>
    <t>106181</t>
  </si>
  <si>
    <t xml:space="preserve">Elektroda za EKG za otroke na samolepilni osnovi (kot npr. medipor, mikropor, pena, … alienakovredno), fi 44 mm, kot npr. Skintact T401 ali enakovredno      </t>
  </si>
  <si>
    <t>3810,00</t>
  </si>
  <si>
    <t>106196</t>
  </si>
  <si>
    <t xml:space="preserve">Elektroda za Holter enoto ARE-12 Plus       </t>
  </si>
  <si>
    <t>5670,00</t>
  </si>
  <si>
    <t>106216</t>
  </si>
  <si>
    <t xml:space="preserve">Elektrode za EKG Cardiovit MS-2015, Ag/AgCl, z gelom, samolepljive, dimenzije 35x21 mm, kot npr. Biotabs, kat. št, 2.155.031 ali enakovredno      </t>
  </si>
  <si>
    <t>ce9fe6a5-ade0-4f3f-a9bb-15d06e9d79b6</t>
  </si>
  <si>
    <t>130120 MATERIAL ZA LP</t>
  </si>
  <si>
    <t xml:space="preserve">Baterija polnilna za LP 15, Li-ion 11,1V 5,7Ah, z indikatorjem polnjenosti, kot npr. 21330-001176ali enakovredno      </t>
  </si>
  <si>
    <t>PAR</t>
  </si>
  <si>
    <t>470,00</t>
  </si>
  <si>
    <t xml:space="preserve">Kabel 6 žilni za snemanje EKG pri LP 15 - prekordialni odvodi, kot npr. 11110-000103ali enakovredno      </t>
  </si>
  <si>
    <t xml:space="preserve">Manšeta LP, za ponovno uporabo NIBP, kot 11160-011       </t>
  </si>
  <si>
    <t>114385</t>
  </si>
  <si>
    <t xml:space="preserve">Manšeta LP, za ponovno uporabo NIBP, kot 11160-013       </t>
  </si>
  <si>
    <t xml:space="preserve">Manšeta LP, za ponovno uporabo NIBP, kot 11160-015       </t>
  </si>
  <si>
    <t>114383</t>
  </si>
  <si>
    <t xml:space="preserve">Manšeta LP, za ponovno uporabo, NIBP, kot 11160-017       </t>
  </si>
  <si>
    <t>13,00</t>
  </si>
  <si>
    <t xml:space="preserve">Manšeta LP, za ponovno uporabo, NIBP, kot 11160-019       </t>
  </si>
  <si>
    <t xml:space="preserve">Manšeta za merjenje krvnega tlaka. Velikost 12 x 30 cm. Za večkratno uporabo. Uporabna za LP 12 inLP 15. Kot n.pr. CR5212      </t>
  </si>
  <si>
    <t xml:space="preserve">Manšeta za merjenje krvnega tlaka. Velikost 6 x 18 cm. Za večkratno uporabo. Uporabna za LP 12 inLP 15. Kot n. pr. 11996-000020      </t>
  </si>
  <si>
    <t xml:space="preserve">Manšeta za merjenje krvnega tlaka. Velikost 7 x 21 cm/9 x 27 cm. Za večkratno uporabo. Uporabna zaLP 12 in LP 15. Kot n.pr. 11996-000022      </t>
  </si>
  <si>
    <t>117425</t>
  </si>
  <si>
    <t xml:space="preserve">Podaljšek za merjenje SpO2. Dolžina je 4 ft. Za večkratno uporabo pri LP 15, kot npr. 11996-000324 ali enakovredno      </t>
  </si>
  <si>
    <t>23,00</t>
  </si>
  <si>
    <t xml:space="preserve">Senzor za merjenje SpO2 pri odraslem &gt; 30 kg. Dolžina je 3 ft. Kompaktibilen z LNCS podaljškom. Za večkratno uporabo. Primeren za LP 15, kot npr. 11171-000017 ali enakovredno      </t>
  </si>
  <si>
    <t xml:space="preserve">Senzor za merjenje SpO2 pri otroku težkem 10-50 kg. Dolžina je 3 ft. Kompaktibilen z LNCS podaljškom Za večkratno uporabo. Primeren za LP 15, kot npr. 11171-000018 ali enakovredno      </t>
  </si>
  <si>
    <t xml:space="preserve">Set FilterLine za merjenje EtCO2 preko nosa, s microstream tehniko, velikost odrasli, za 1x uporabo pri LP12 ali LP15, kot npr. XS-04664 ali enakovredno.      </t>
  </si>
  <si>
    <t xml:space="preserve">Set FilterLine za merjenje EtCO2 s microstream tehniko, za intubiranega bolnika, za 1x uporabo priLP12 ali LP15, kot npr. XS-04620 ali enakovredno.      </t>
  </si>
  <si>
    <t>490,00</t>
  </si>
  <si>
    <t xml:space="preserve">Set nomo line odrasli/otroški ET C02 A25 masimo       </t>
  </si>
  <si>
    <t>5e1eb5bd-543c-4538-ab5b-e4ab14182510</t>
  </si>
  <si>
    <t>130121 IGLA INTRAOS.KANAL</t>
  </si>
  <si>
    <t>110087</t>
  </si>
  <si>
    <t xml:space="preserve">Igla intraosalna 15 mm s fiksatorjem EZ-IO       </t>
  </si>
  <si>
    <t>110088</t>
  </si>
  <si>
    <t xml:space="preserve">Igla intraosalna 25 mm s fiksatorjem EZ-IO       </t>
  </si>
  <si>
    <t>110089</t>
  </si>
  <si>
    <t xml:space="preserve">Igla intraosalna 45 mm s fiksatorjem EZ-IO       </t>
  </si>
  <si>
    <t>117420</t>
  </si>
  <si>
    <t xml:space="preserve">Pištola za nastavitev intraosalne poti - odrasli 15G       </t>
  </si>
  <si>
    <t>117421</t>
  </si>
  <si>
    <t xml:space="preserve">Pištola za nastavitev intraosalne poti - otroci 18G       </t>
  </si>
  <si>
    <t>St. razpisa: 15. sklop</t>
  </si>
  <si>
    <t>St. razpisa: 16. sklop</t>
  </si>
  <si>
    <t>St. razpisa: 17. sklop</t>
  </si>
  <si>
    <t>St. razpisa: 18. sklop</t>
  </si>
  <si>
    <t>St. razpisa: 1. sklop</t>
  </si>
  <si>
    <t>St. razpisa: 2. sklop</t>
  </si>
  <si>
    <t>St. razpisa: 3. sklop</t>
  </si>
  <si>
    <t>St. razpisa: 4. sklop</t>
  </si>
  <si>
    <t>St. razpisa: 5. sklop</t>
  </si>
  <si>
    <t>St. razpisa: 6. sklop</t>
  </si>
  <si>
    <t>St. razpisa: 7. sklop</t>
  </si>
  <si>
    <t>St. razpisa: 8. sklop</t>
  </si>
  <si>
    <t>St. razpisa: 9. sklop</t>
  </si>
  <si>
    <t>St. razpisa: 10. sklop</t>
  </si>
  <si>
    <t>St. razpisa: 11. sklop</t>
  </si>
  <si>
    <t>St. razpisa: 12. sklop</t>
  </si>
  <si>
    <t>St. razpisa: 13. sklop</t>
  </si>
  <si>
    <t>St. razpisa: 14. sklop</t>
  </si>
  <si>
    <t>1000,00</t>
  </si>
  <si>
    <t>8800,00</t>
  </si>
  <si>
    <t>1400,00</t>
  </si>
  <si>
    <t xml:space="preserve">Olive za fonendoskop Riester, mehke in natakljive, možnost  dezinfekcije       </t>
  </si>
  <si>
    <t xml:space="preserve">V razp 22-24, iz scale pa ne potegne </t>
  </si>
  <si>
    <t xml:space="preserve">Držalo tubusa, otroci, za 1x uporabo. Tubus fiksira s posebnim  držalom in navojno matico, ščiti tubus pred ugrizom, kot npr. Laerdal 600-20000 ali enakovredno      </t>
  </si>
  <si>
    <t xml:space="preserve">Vodilo za tubus (Bougie) z atravmatsko konico 6 Fr, dolžine 530 mm, sterilno, za 1x uporabo, kotnpr. Intersurgical, kat. št. 8070006 ali enakovredno      </t>
  </si>
  <si>
    <t>Tubus endotrahealni Murphy tip, I.D 3,0mm</t>
  </si>
  <si>
    <t>Tubus endotrahealni Murphy tip, I.D 3,5mm</t>
  </si>
  <si>
    <t>NOVO</t>
  </si>
  <si>
    <t>Razkužilni zamašek za brezigelni konekt - Zamašek za dezinfekcijo in zaščito brezigelnega konekta z Luer Lock navojem. Vsebuje 70% izopropilni alkohol, ki dokazano zmanjšuje incidenco okužb venskih katetrov. Zaščita pred kontaminacijo mora trajati do 7 dni. Zamašek ima navoj, ki se dobro prilagodi, objame in dezinficira stično površino in vrhnji del ter navoj brezigelnega konekta. Omogočati mora le uporabo LuerLock, ki edina zagotavlja, da se zamašek ne more spontano sneti z brezigelnega konekta. Po odstranitvi ni potrebno dodatno razkuževanje brezigelnega konekta. Mora biti sterilno pakiran in za 1 x uporabo. Na vsakem posameznem zamašku mora biti označen namen uporabe, CE, LOT, rok uporabe, oznaka materiala za enkratno uporabo in oznaka sterilno. Kot npr. BD PureHub.Trgovskemu pakiranju morajo biti priložena navodila za uporabo. Ponudnik mora priložiti originalno izjavo proizvajalca, ki dokazuje, da je pooblaščeni distributer za slovenski trg in usposobljen za predstavitve in pomoč pri uporabi produktov.</t>
  </si>
  <si>
    <t xml:space="preserve">Opornica MAH 100x1000 za nogo mehka       </t>
  </si>
  <si>
    <t xml:space="preserve">Opornica MAH 100x1000 za nogo trda       </t>
  </si>
  <si>
    <t xml:space="preserve">Opornica mah 17x200 za prst mehka       </t>
  </si>
  <si>
    <t>29,00</t>
  </si>
  <si>
    <t xml:space="preserve">Opornica mah 17x250xT za prst mehka       </t>
  </si>
  <si>
    <t xml:space="preserve">Opornica MAH 17x300 za prst mehka z oblačilom       </t>
  </si>
  <si>
    <t xml:space="preserve">Opornica MAH 17x300 za prst trda z oblačilom       </t>
  </si>
  <si>
    <t xml:space="preserve">Opornica mah 17x300xT za prst mehka       </t>
  </si>
  <si>
    <t xml:space="preserve">Opornica MAH 30x200 za prst mehka       </t>
  </si>
  <si>
    <t xml:space="preserve">Opornica MAH 30x200 za prst trda       </t>
  </si>
  <si>
    <t xml:space="preserve">Opornica mah 30x200xT za prst trda       </t>
  </si>
  <si>
    <t xml:space="preserve">Opornica MAH 30x300xT za prst mehka       </t>
  </si>
  <si>
    <t xml:space="preserve">Opornica mah 30x300xT za prst trda       </t>
  </si>
  <si>
    <t xml:space="preserve">Opornica MAH 45x270 za roko mehka       </t>
  </si>
  <si>
    <t xml:space="preserve">Opornica MAH 45x350 za roko mehka       </t>
  </si>
  <si>
    <t xml:space="preserve">Opornica MAH 45x350 za roko trda       </t>
  </si>
  <si>
    <t xml:space="preserve">Opornica MAH 45x400 za roko mehka       </t>
  </si>
  <si>
    <t xml:space="preserve">Opornica MAH 45x400 za roko trda       </t>
  </si>
  <si>
    <t xml:space="preserve">Opornica MAH 65x320 za roko mehka       </t>
  </si>
  <si>
    <t xml:space="preserve">Opornica MAH 65x320 za roko trda       </t>
  </si>
  <si>
    <t xml:space="preserve">Opornica mah 75x350 za roko mehka       </t>
  </si>
  <si>
    <t xml:space="preserve">Opornica MAH 90x350 za roko mehka       </t>
  </si>
  <si>
    <t xml:space="preserve">Opornica MAH 90x800 za nogo mehka       </t>
  </si>
  <si>
    <t xml:space="preserve">Opornica MAH 90x800 za nogo trda       </t>
  </si>
  <si>
    <t xml:space="preserve">Opornica MAH valj premera 12 cm       </t>
  </si>
  <si>
    <t xml:space="preserve">Opornica MAH valj premera 16 cm       </t>
  </si>
  <si>
    <t xml:space="preserve">Opornica MAH valj premera 28 cm       </t>
  </si>
  <si>
    <t>58,00</t>
  </si>
  <si>
    <t xml:space="preserve">Sistem infuzijski z dvokanalno kanilo in plastično iglo za gravitacijsko in tlačno infuzijo. Ima bakterijski zračni filtrom in varovalom (AirStop), ki preprečuje vrskavanje zraka v sistem, odporen do tlaka 2 bar - tekočina ne izteka ob zračnem ventilu. Omogoča polnjenje sistema ob nameščenem zamašku (PrimeStop). Kapljalna komora omogoča dotok tekočine v sistem tako, da ob izteku infuzije ne pride do vdora zraka v sistem in hkrati preprečuje refluks krvi v sistem. Trd obroček na sredini komore omogoča lažje rokovanje in boljši oprijem. Stišček za regulacijo pretoka omogoča uravnavo le tega tudi pri nizkih temperaturah. Dolžine cca. 180 cm. ISO standard 8536-8, kot npr. B Braun Intrafix SafeSet ali enakovredno.     </t>
  </si>
  <si>
    <t>Temperaturni senzor za LP15 MAES 4400 Series – ezofago/rektalni. Za enkratno uporabo.</t>
  </si>
  <si>
    <t>Temperaturni senzor za LP15 MAES 4400 Series – kožni. Za enkratno uporabo.</t>
  </si>
  <si>
    <t xml:space="preserve">Papir za ster. - 100 x 100 cm, krep, zeleni       </t>
  </si>
  <si>
    <t xml:space="preserve">Sprej za nego zglobov nerjavečih  instrumentov, ki ne vpliva na nadaljne postopke  sterilizacije </t>
  </si>
  <si>
    <t>Inkubator za odčitavanje uspešnosti sterilizacije Attesta. Kompatibilen z Attesti pod šifro blaga 110052.</t>
  </si>
  <si>
    <t xml:space="preserve">Klešče za  ekscizijo </t>
  </si>
  <si>
    <t>Igla za odvzem krvi s kapilaro 21G zelena (0,8 x 25mm); kapilara v  kateri vidimo kri preden nastavimo epruveto mora biti dobro vidna iz vseh kotov.</t>
  </si>
  <si>
    <t>Igla za odvzem krvi s kapilaro 22G črna (0,7 x 25mm); kapilara v  kateri vidimo kri preden nastavimo epruveto mora biti dobro vidna iz vseh kotov.</t>
  </si>
  <si>
    <t>Igla za punkcijo 22g x 3,5, 0,7 mm x 90 mm, kot je BD 405256 ali enakovredno</t>
  </si>
  <si>
    <t>RAE Tubus, Murphy tip, I.D 4,5 mm</t>
  </si>
  <si>
    <t>RAE Tubus, Murphy tip, I.D 5,0 mm</t>
  </si>
  <si>
    <t>RAE Tubus, Murphy tip, I.D 5,5 mm</t>
  </si>
  <si>
    <t>St. razpisa: 19. sklop</t>
  </si>
  <si>
    <t>130104 KATETRI</t>
  </si>
  <si>
    <t>Kateter silikonski CH 20, za ureterokutaneostomijo, s krilci, 25 cm, 3,5 mm</t>
  </si>
  <si>
    <t>Kateter urinski silikonski, nelaton, CH 12x400 mm, moški, kot npr. TIK ali enakovredno</t>
  </si>
  <si>
    <t>Kateter urinski, nelaton, CH14x180 mm, ženski, kot npr. TIK ali enakovredno</t>
  </si>
  <si>
    <t>Kateter urinski, nelaton, CH12x180 mm, ženski, kot npr. TIK ali enakovredno</t>
  </si>
  <si>
    <t>Kateter, aspiracijski, latex CH 6, sterilen za enkratno uporabo, pakirano po 1 kom.</t>
  </si>
  <si>
    <t>Kateter, aspiracijski, latex CH 8, sterilen za enkratno uporabo, pakirano po 1 kom.</t>
  </si>
  <si>
    <t>Kateter, aspiracijski, latex CH 10, sterilen za enkratno uporabo, pakirano po 1 kom.</t>
  </si>
  <si>
    <t>Kateter, aspiracijski, latex CH 12, sterilen za enkratno uporabo, pakirano po 1 kom.</t>
  </si>
  <si>
    <t>Kateter, aspiracijski, latex CH 14, sterilen za enkratno uporabo, pakirano po 1 kom.</t>
  </si>
  <si>
    <t>Kateter, aspiracijski, latex CH 16, sterilen za enkratno uporabo, pakirano po 1 kom.</t>
  </si>
  <si>
    <t>Kateter, aspiracijski, latex CH 18, sterilen za enkratno uporabo, pakirano po 1 kom.</t>
  </si>
  <si>
    <t>Kateter, aspiracijski, latex CH 20, sterilen za enkratno uporabo, pakirano po 1 kom.</t>
  </si>
  <si>
    <t>Kateter urinski, silikonski, CH 12, sterilen, za 1x uporabo, ima balonček</t>
  </si>
  <si>
    <t>Kateter urinski, silikonski, CH 14, sterilen, za 1x uporabo, ima balonček</t>
  </si>
  <si>
    <t>Kateter urinski, silikonski, CH 16, sterilen, za 1x uporabo, ima balonček</t>
  </si>
  <si>
    <t>Kateter nosni - odrasli</t>
  </si>
  <si>
    <t>St. razpisa: 20. sklop</t>
  </si>
  <si>
    <t>St. razpisa: 21. sklop</t>
  </si>
  <si>
    <t>Lanceta, ki se sproži sama ob stiku s pacientom. Po uporabi se igla sama izvleče in prepreči ponovni vbod. Velikost je 1,8 mm 21 G, roza. Sterilna, za enkratno uporabo. Prozvajalec kot npr. BD ali enakovredno</t>
  </si>
  <si>
    <t>Lanceta, ki se sproži sama ob stiku s pacientom. Po uporabi se igla sama izvleče in prepreči ponovni vbod. Velikost je 1,5 mm 30 G, lila. Sterilna, za enkratno uporabo. Prozvajalec kot npr. BD ali enakovredno</t>
  </si>
  <si>
    <t>Lanceta za enkratno uporabo, univerzalna, alergološka, kot npr. Prick Heinz Herenz OMN po 200 ali enakovredno</t>
  </si>
  <si>
    <t>Transducer – tlačni pretvornik</t>
  </si>
  <si>
    <t>Držalo za transducer – tlačni pretvornik</t>
  </si>
  <si>
    <t>Povezovalni kabel</t>
  </si>
  <si>
    <t>St. razpisa: 22. sklop</t>
  </si>
  <si>
    <t>St. razpisa: 23. sklop</t>
  </si>
  <si>
    <t>St. razpisa: 24. sklop</t>
  </si>
  <si>
    <t>Spekula ginekološka ozka: iz visoko kvalitetnega nerjavečega jekla, gladka, možnost razkuževanja in sterilizacije. Sestavljena iz spekule, dim. 105x18 mm in držala, dim. 110x14 mm, kot npr. kat. št. 370-216-010 ali enakovredno</t>
  </si>
  <si>
    <t>Spekula ginekološka kratka: iz visoko kvalitetnega nerjavečega jekla, gladka, možnost razkuževanja in sterilizacije. Sestavljena iz spekule, dim. 70x40 mm in držala, dim. 70x33 mm, kot npr. kat. št. 370-256-010 ali enakovredno</t>
  </si>
  <si>
    <t>Spekula ginekološka široka: iz visoko kvalitetnega nerjavečega jekla, gladka, možnost razkuževanja in sterilizacije. Sestavljena iz spekule, dim. 110x30 mm in držala, dim. 115x26 mm, kot npr. kat. št. 370-236-020 ali enakovredno</t>
  </si>
  <si>
    <t>Brizga 50 ml z luer adapterjem</t>
  </si>
  <si>
    <t>ZAV</t>
  </si>
  <si>
    <t>Pean mali 16 cm</t>
  </si>
  <si>
    <t>Pean veliki 25 cm</t>
  </si>
  <si>
    <t>Pinceta velika dolga  25 cm</t>
  </si>
  <si>
    <t>Pinceta mala kratka 20 cm</t>
  </si>
  <si>
    <t>RAE Tubus, Murphy tip., I.D 4,0 mm</t>
  </si>
  <si>
    <t>Prijemalka nerjaveče jeklo, Maier, zrnata, ravna, 25 cm z zaklepom</t>
  </si>
  <si>
    <t>Prijemalka oknata, zrnata, nerjaveče jeklo, 25 cm, ravna, Foerster-Bergmann</t>
  </si>
  <si>
    <t>Škarje kirurške,nerjaveče jeklo, šiljasto/šiljaste, 23 cm, ravne, fine Metzenbaum</t>
  </si>
  <si>
    <t>Prijemalka nerjaveče jeklo, Crile Rankin, ravna, 16 cm. Z zaklepom</t>
  </si>
  <si>
    <t>Škarje ginekološke  SIEBOLD, krive, 24 cm</t>
  </si>
  <si>
    <t>Pelvimeter MARTIN, 340 mm</t>
  </si>
  <si>
    <t>Kireta biopsijska  NOVAK, 23 cm</t>
  </si>
  <si>
    <t>Dilatator Hegar, Fig 5, nerjaveče jeklo</t>
  </si>
  <si>
    <t xml:space="preserve">Sonda Uterus, SIMS, prilagodljiva konica, 32 CM </t>
  </si>
  <si>
    <t>Cusco  švicarski model, 90 x 23 mm, nerjaveče jeklo, ožja konica</t>
  </si>
  <si>
    <t>Cusco za mlade ženske, 175 x 17 mm</t>
  </si>
  <si>
    <t>Cusco švicarski model, 100 x 25 mm, nerjaveče jeklo, ožja konica</t>
  </si>
  <si>
    <t>Cusco širša konica, 75 x 32 mm, nerjaveče jeklo</t>
  </si>
  <si>
    <t>Brizga 10 ml , napolnjena s sterilno 0,9 % NaCl raztopino za prebrizgavanje IV katetrov; "Zeroreflux" učinek. Brizgalke namenjene enkratni uporabi. Luer Lock vrh brizgalke z velikim Luer Lock zamaškom. Debela dvoprekatna guma na brizgalki preprečuje povratek krvi v kateter. Jasna oznaka na primarni ovojnini in brizgalki za katero področje dela je namenjena (sterilno/nesterilno). Bat brizgalke naj enostavno drsi brez zatikanja in omogoča enakomeren pritisk injiciranja. Premer 10 ml brizge zagotavlja optimalen tlak med prebrizgavanjem katetra. Graduacija brizgalke na vsaj 0,5 ml. Brez latexa, DEHP in konzervansov. CE oznaka. Izdelek je registriran kot medicinski pripomoček razreda III, skladen z direktivo EC 93/42/EEC.  Volumen: 10 ml. Rok uporabe min 3 leta, pakiranje po maksimalno 30 kom.</t>
  </si>
  <si>
    <t>Brizga 10 ml , napolnjena s sterilno 0,9 % NaCl raztopino za prebrizgavanje IV katetrov; primerna za uporabo v sterilnem polju,  "Zeroreflux" učinek. Brizgalke namenjene enkratni uporabi. Luer Lock vrh brizgalke z velikim Luer Lock zamaškom. Debela dvoprekatna guma na brizgalki preprečuje povratek krvi v kateter. Jasna oznaka na primarni ovojnini in brizgalki za katero področje dela je namenjena (sterilno/nesterilno). Bat brizgalke naj enostavno drsi brez zatikanja in omogoča enakomeren pritisk injiciranja. Premer 10 ml brizge zagotavlja optimalen tlak med prebrizgavanjem katetra. Graduacija brizgalke na vsaj 0,5 ml. Brez latexa, DEHP  in konzervansov. CE oznaka. Izdelek je registriran kot medicinski pripomoček razreda III, skladen z direktivo EC 93/42/EEC.  Volumen: 10 ml. Rok uporabe min 3 leta, pakiranje po maksimalno 30 kom.</t>
  </si>
  <si>
    <t xml:space="preserve">Držalo tubusa, odrasli, za 1x uporabo. Tubus fiksira s posebnim  držalom in navojno matico, ščiti tubus pred ugrizom, vsi "ježki" za fiksacijo so na držalo dobro pritrjeni in se hkrati dobro oprijemajo - ni možnosti odstopanja ali popuščanja, kot npr. Laerdal 600-10000 ali enakovredno      </t>
  </si>
  <si>
    <t xml:space="preserve">KANILA METULJČEK 21 G zelene barve, z metuljčkom, 0,8 x 19 mm kot je BD 367282 ali enakovredno      </t>
  </si>
  <si>
    <t>Kanila  I.V. dvovhodna 14G z varnim mehanizmom, ki preprečuje možne incidente. Material poliuretan, ki se dokazano v žili zmehča za do 70%, zmanjša možnost nastanka flebitisa,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pakiranje a50. Velikost 14G oranžna oz. 2,0 x 45 mm. Ponudnik mora priložiti originalno izjavo proizvajalca, ki dokazuje, da je pooblaščeni distributer za slovenski trg in usposobljen za predstavitve in pomoč pri uporabi produktov.</t>
  </si>
  <si>
    <t xml:space="preserve">Kanila  I.V. dvovhodna 16G z varnim mehanimom, ki preprečuje možne incidente. Material poliuretan, ki se dokazano v žili zmehča za do 70%,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pakiranje a50. Velikost 16G siva oz. 1,8 x 45mm. Ponudnik mora priložiti originalno izjavo proizvajalca, ki dokazuje, da je pooblaščeni distributer za slovenski trg in usposobljen za predstavitve in pomoč pri uporabi produktov. </t>
  </si>
  <si>
    <t xml:space="preserve">Kanila  I.V. dvovhodna 17G z varnim mehanimom, ki preprečuje možne incidente. Material poliuretan, ki se dokazano v žili zmehča za do 70%, zmanjša možnost nastanka flebitisa,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pakiranje a50. Velikost 17G bela oz. 1,5 x 45mm. Ponudnik mora priložiti originalno izjavo proizvajalca, ki dokazuje, da je pooblaščeni distributer za slovenski trg in usposobljen za predstavitve in pomoč pri uporabi produktov.    </t>
  </si>
  <si>
    <t xml:space="preserve">Kanila  I.V. dvovhodna 18G z varnim mehanimom, ki preprečuje možne incidente. Material poliuretan, ki se dokazano v žili zmehča za do 70%, zmanjša možnost nastanka flebitisa,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igla ima indikator povratka krvi takoj po vstopu v žilo, t.i. Instaflash tehnologijo - dodatno odprtino v igli, pakiranje a50. Velikost 18G zelena oz. 1,3 x 32mm. Ponudnik mora priložiti originalno izjavo proizvajalca, ki dokazuje, da je pooblaščeni distributer za slovenski trg in usposobljen za predstavitve in pomoč pri uporabi produktov. </t>
  </si>
  <si>
    <t xml:space="preserve">Kanila  I.V. dvovhodna 20G z varnim mehanimom, ki preprečuje možne incidente. Material poliuretan, ki se dokazano v žili zmehča za do 70%, zmanjša možnost nastanka flebitisa,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igla ima indikator povratka krvi takoj po vstopu v žilo, t.i. Instaflash tehnologijo - dodatno odprtino v igli, pakiranje a50. Velikost 20G roza oz. 1,1 x 32mm. Ponudnik mora priložiti originalno izjavo proizvajalca, ki dokazuje, da je pooblaščeni distributer za slovenski trg in usposobljen za predstavitve in pomoč pri uporabi produktov.   </t>
  </si>
  <si>
    <t>Kanila  I.V. dvovhodna 22G z varnim mehanimom, ki preprečuje možne incidente. Material poliuretan, ki se dokazano v žili zmehča za do 70%, zmanjša možnost nastanka flebitisa,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igla ima indikator povratka krvi takoj po vstopu v žilo, t.i. Instaflash tehnologijo - dodatno odprtino v igli, pakiranje a50. Velikost 22G modra oz. 0,9 x 25mm. Ponudnik mora priložiti originalno izjavo proizvajalca, ki dokazuje da je pooblaščeni distributer za slovenski trg in usposobljen za predstavitve in pomoč pri uporabi produktov.</t>
  </si>
  <si>
    <t xml:space="preserve">Kanila I.V. - enovhodna 24G. Posebno držalo na igli omogoča enako tehniko uvajanja kot pri klasični, dvovhodni kanili. Dodatna luknjica v igli omogoča takojšnjo indikacijo povratka krvi, takoj po vstopu v žilo. Kateter je iz posebnega biomateriala (Vialon), ki se dokazano v telesu zmehča. Krilca se enostavno pritrdijo. Brez lateksa. Sterilno pakiran, za enkratno uporabo. Kompatibilen z LuerLock nastavki. Velikost 24G rumena oz. 0,7 x 19mm. CE oznaka. Enakovredno kot BD Neoflon Pro, REF 391380. Ponudnik mora priložiti originalno izjavo proizvajalca, ki dokazuje da je pooblaščeni distributer za slovenski trg in usposobljen za predstavitve in pomoč pri uporabi produktov. </t>
  </si>
  <si>
    <t xml:space="preserve">Kanila I.V. - enovhodna 26G. Posebno držalo na igli omogoča enako tehniko uvajanja kot pri klasični,dvovhodni kanili. Dodatna luknjica v igli omogoča takojšnjo indikacijo povratka krvi, takoj povstopu v žilo. Kateter je iz posebnega biomateriala (Vialon), ki se dokazano v telesu zmehča. Krilcase enostavno pritrdijo. Brez lateksa. Sterilno pakiran, za enkratno uporabo. Kompatibilen z LuerLock nastavki. Velikost 26G viola oz. 0,6 x19mm. CE oznaka. Enakovredno kot BD Neoflon Pro, REF 391379. Ponudnik mora priložiti originalno izjavo proizvajalca, ki dokazuje da je pooblaščeni distributer za slovenski trg in usposobljen za predstavitve in pomoč pri uporabi produktov. </t>
  </si>
  <si>
    <t>Zamašek za I.V. - Brezigelni konekt - Split Septum brezigelni konekt, popol.prosojen; omogoča vidljivost in spremlj.pretoka skozi pripom., enostavna zgradba (ohišje+silikon); manj možnosti za razvoj bakterij; z gladko silikonsko vstopno površino, ki se enostavno očisti, brez vmesnih prostorov, nedostopnih za razkuževanje; komp. z lipidi in krvjo, zelo dobra pretočnost: vsaj 525ml/min-lahko se uporabi tudi pri dializi in pri jemanju krvi.  Ponudnik mora priložiti originalno izjavo proizvajalca, ki dokazuje da je pooblaščeni distributer za slovenski trg in usposobljen za predstavitve in pomoč pri uporabi produktov.</t>
  </si>
  <si>
    <t>Vaginalna spekula set 70 x 27 mm, nerjaveče jeklo</t>
  </si>
  <si>
    <t>Vaginalna spekula set 90 x 36 mm, nerjaveče jeklo</t>
  </si>
  <si>
    <t>Vaginalna spekula set – 110 x 36 mm, nerjaveče jeklo</t>
  </si>
  <si>
    <t>Žlička ostra, 16 cm, nerjaveče jeklo, ravna, enostranska, Bruns (kohlea)</t>
  </si>
  <si>
    <t>Žlica ostra, 30 cm, ravna, Fig 2, Schroeder, 300 mm (kohlea)</t>
  </si>
  <si>
    <r>
      <t>H</t>
    </r>
    <r>
      <rPr>
        <sz val="11"/>
        <color rgb="FF000000"/>
        <rFont val="Calibri"/>
        <family val="2"/>
        <charset val="238"/>
      </rPr>
      <t>egar velikosti</t>
    </r>
    <r>
      <rPr>
        <sz val="11"/>
        <color indexed="8"/>
        <rFont val="Calibri"/>
      </rPr>
      <t xml:space="preserve"> 3</t>
    </r>
  </si>
  <si>
    <r>
      <t>H</t>
    </r>
    <r>
      <rPr>
        <sz val="11"/>
        <color rgb="FF000000"/>
        <rFont val="Calibri"/>
        <family val="2"/>
        <charset val="238"/>
      </rPr>
      <t>egar velikosti</t>
    </r>
    <r>
      <rPr>
        <sz val="11"/>
        <color indexed="8"/>
        <rFont val="Calibri"/>
      </rPr>
      <t xml:space="preserve"> 4</t>
    </r>
  </si>
  <si>
    <r>
      <t>H</t>
    </r>
    <r>
      <rPr>
        <sz val="11"/>
        <color rgb="FF000000"/>
        <rFont val="Calibri"/>
        <family val="2"/>
        <charset val="238"/>
      </rPr>
      <t>egar velikosti</t>
    </r>
    <r>
      <rPr>
        <sz val="11"/>
        <color indexed="8"/>
        <rFont val="Calibri"/>
      </rPr>
      <t xml:space="preserve"> 5</t>
    </r>
  </si>
  <si>
    <t xml:space="preserve">Maska Venturi - set specialne kisikove maske za odrasle, podaljška in šestih nastavkov za aplikacijo kisika v %, nesterilna, za 1x uporabo, kot npr. Intersurgical art. 1107 ali enakovredno. Narejena je iz materialov, ki so mehki oz. do bolnika prijazni tudi pri nizkih temperaturah, pakirana (in ne zmečkana) v originalni embalaži. Nastavki imajo jasno in dobro vidno oznako o potrebnem prekoku in koncentraciji.        </t>
  </si>
  <si>
    <t xml:space="preserve">Maska z razpršilcem za zdravila - odrasli, 76% skupnega volumna delcev je pri pretoku 8 l manjših od 5 mik., gibljiv konekt - NEBULIZER CIRRUS. Narejena je iz materialov, ki so mehki oz. do bolnika prijazni tudi pri nizkih temperaturah, pakirana (in ne zmečkana) v originalni embalaži.  (kot npr.: Intersurgical 1493-004 ali enakovredno)      </t>
  </si>
  <si>
    <t xml:space="preserve">Maska z razpršilcem za zdravila - otroška - NEBULIZER CIRRUS. Narejena je iz materialov, ki so mehki oz. do bolnika prijazni tudi pri nizkih temperaturah, pakirana (in ne zmečkana) v originalni embalaži.       </t>
  </si>
  <si>
    <t xml:space="preserve">Maska za kisik s cevko za odrasle. Narejena je iz materialov, ki so mehki oz. do bolnika prijazni tudi pri nizkih temperaturah, pakirana (in ne zmečkana) v originalni embalaži.  kot npr. Intersurgical       </t>
  </si>
  <si>
    <t xml:space="preserve">Maska za kisik s cevko za otroke. Narejena je iz materialov, ki so mehki oz. do bolnika prijazni tudi pri nizkih temperaturah, pakirana (in ne zmečkana) v originalni embalaži.   kot npr. Intersurgical       </t>
  </si>
  <si>
    <t>Maska za kisik, ki omogoča najvišje koncentracije kisika, z ventilom.  Vsebuje podaljšek, rezevoar za kisik, indikator dihanja in napovratne ventile. Velikost odrasli. Za enkratno uporabo. Narejena je iz materialov, ki so mehki oz. do bolnika prijazni tudi pri nizkih temperaturah, pakirana (in ne zmečkana) v originalni embalaži.  "Ventilčki" ne padajo iz maske! Kot npr. Intersurgical.</t>
  </si>
  <si>
    <t xml:space="preserve">Maska za kisik, ki omogoča najvišje koncentracije kisika, z ventilom.  Vsebuje podaljšek, rezevoar za kisik, indikator dihanja in napovratne ventile. Velikost otroška. Za enkratno uporabo. Narejena je iz materialov, ki so mehki oz. do bolnika prijazni tudi pri nizkih temperaturah, pakirana (in ne zmečkana) v originalni embalaži.  "Ventilčki" ne padajo iz maske! Kot npr. Intersurgical.     </t>
  </si>
  <si>
    <t>Cusco širša konica, 85 X 35 mm, nerjaveče jeklo</t>
  </si>
  <si>
    <t>Posoda ledvična PVC 28 cm + 5 %</t>
  </si>
  <si>
    <t>Posoda ledvična PVC 25 cm +-5 %</t>
  </si>
  <si>
    <t>Posoda ledvična nerjaveča: iz visoko kvalitetnega nerjavečega jekla, gladka: 25 cm +5 %</t>
  </si>
  <si>
    <t>Posoda ledvična nerjaveča: iz visoko kvalitetnega nerjavečega jekla, gladka: 28 cm +5 %</t>
  </si>
  <si>
    <t>Banica za razkužilo cca 520 x 420 x 90</t>
  </si>
  <si>
    <t>Banica za razkužilo cca 420 x 320 x 55</t>
  </si>
  <si>
    <t xml:space="preserve">Boks za sterilizacijo  s pokrovom iz nerjavečega jekla cca 50 x 20 x 100 cm </t>
  </si>
  <si>
    <t>Boks za sterilizacijo cca 30 x 15 x 6 cm cca</t>
  </si>
  <si>
    <t xml:space="preserve">Steklena posoda cca Ø 10 cm x 10 cm </t>
  </si>
  <si>
    <t xml:space="preserve">Petrijevka cca Ø 10 cm x 2 cm </t>
  </si>
  <si>
    <t xml:space="preserve">Steklena posoda cca Ø 9 cm x 6 cm </t>
  </si>
  <si>
    <t>Škarje za rezanje povojev in mavca, masivne iz nerjavečega  jekla. Ostro ukrivljene (prelomljene). En krak je ojačan in ima široko konico, ki preprečuje zbadanje. Drugi krak je polkrožno zaobljen. Dolžina 18 cm, možnost steriliziranja s paro.</t>
  </si>
  <si>
    <t>Škarje kirurške, operacijske - ravne: dolžina 18 cm  Iz visoko kvalitetnega nerjavečega jekla</t>
  </si>
  <si>
    <t>Škarje za šive Spencer 115 mm, ravne</t>
  </si>
  <si>
    <t>Pinceta ušesna, Troeltsch, 12 cm, kot npr. Allgaier, kat. št. 08-835-120 ali enakovredno</t>
  </si>
  <si>
    <t>Škarje kirurške, operacijske - ravne: dolžina 11,5 cm  Iz visoko kvalitetnega nerjavečega jekla</t>
  </si>
  <si>
    <t>Klešče za odstranjevanje kirurških sponk-Michaelove za večje in manjše sponke, možnost dobrega oprijema:  125mm</t>
  </si>
  <si>
    <t>Pinceta kirurška: dolžina 10,5 cm. Za tkiva, iz visoko kvalitetnega nerjavečega jekla, ravna, z 0,5 mm zobcem 1x2, fini prijem, možnost razkuževanja in sterilizacije</t>
  </si>
  <si>
    <t>Škarje majhne: škarje mikroskopske, dolžina 105 mm, upognjene, iz visoko kvalitetnega nerjavečega jekla, možnost razkuževanja in sterilzac.</t>
  </si>
  <si>
    <t>St. razpisa: 25. sklop</t>
  </si>
  <si>
    <t>St. razpisa: 26. sklop</t>
  </si>
  <si>
    <t>Škarje kirurške, operacijske - ravne: dolžina 16,5 cm  Iz visoko kvalitetnega nerjavečega jekla</t>
  </si>
  <si>
    <t>Pinceta ušesna, Troeltsch, 11 cm, kot npr. Allgaier, kat. št. 08-831-110 ali enakovredno</t>
  </si>
  <si>
    <t>130108 INSTRUMENTARIJ ZA GINEKOLOGIJO</t>
  </si>
  <si>
    <t>Kirurški skalpel za enkratno uporabo št. 15 C, kot npr. Braun Aesculap ali enakovredno (samo skalpel, brez ročaja)</t>
  </si>
  <si>
    <t xml:space="preserve">Elektroda defibrilacijska za LP 12 za odraslega. Samolepilna, za enkratno uporabo. Pakirane po 2 kom, s kablom. Omogoča defibrilacijo, pacing in monitoriranje bolnika. Zaradi zapletov s ponaredki zahtevamo samo originalne elektrode!      </t>
  </si>
  <si>
    <t xml:space="preserve">Elektroda defibrilacijska za LP 12 za otroka. Samolepilna, za enkratno uporabo. Pakirane po2 kom, s kablom. Omogoča defibrilacijo, pacing in monitoriranje bolnika. Zaradi zapletov s ponaredki zahtevamo samo originalne elektrode!       </t>
  </si>
  <si>
    <t xml:space="preserve">Elektrode Redi pak defibrilacijske Quick combo za odraslega. Proizvajalec je Medtronic. Samolepilne za enkratno uporabo.  Pakirane po 2 kom, z daljšim kablom. Omogočajo defibrilacijo, pacing in monitoriranje bolnika. Primerne za LP12/LP15. Zaradi zapletov s ponaredki zahtevamo samo originalne elektrode!      </t>
  </si>
  <si>
    <t>502026 </t>
  </si>
  <si>
    <t>130123 INSTRUMENTARIJ</t>
  </si>
  <si>
    <t xml:space="preserve">130122 LANCETE </t>
  </si>
  <si>
    <t>Set za odvzem brisa ščetka digene</t>
  </si>
  <si>
    <t>Klobuček - držalo (nastavek) za iglo pri odvzemu krvi - za 1x uporabo, kot npr. BD 364815 ali enakovredno</t>
  </si>
  <si>
    <t>Kabel za LP15 glavni kabel za snemanje</t>
  </si>
  <si>
    <t>Serijski kabel Spiroscout</t>
  </si>
  <si>
    <t>IBP kabel Edwards Baxter</t>
  </si>
  <si>
    <t>Pljučni kabel SpO2 Masimo RD 1,5m</t>
  </si>
  <si>
    <t>Adapter za RD senzor</t>
  </si>
  <si>
    <t>130114 ELEKTRODE IN OSTALI MATERIAL</t>
  </si>
  <si>
    <t>Adapter LUER za odvzem krvi iz I.V. kanala, kot npr. BD 367300 ali enakovredno</t>
  </si>
  <si>
    <t>Manšeta D za BP-200 plus, L</t>
  </si>
  <si>
    <t>Manšeta D za BP-200 plus, S</t>
  </si>
  <si>
    <t>Manšeta D za BP-200 plus, M</t>
  </si>
  <si>
    <t>Klešče za odstranjevanje sponk SR-3</t>
  </si>
  <si>
    <t>Igle za punkcijo 22Gx3,5, 0,7x90 mm</t>
  </si>
  <si>
    <t>SENZOR+KABEL ZA MERJENJE, SpO2 DOJENČKI - ZA LP15</t>
  </si>
  <si>
    <t>Sonda dvolum. Salem PUR</t>
  </si>
  <si>
    <t>Petelinček tripotni A100 hmc</t>
  </si>
  <si>
    <t>Pladenj Plexi 130x180x45x3</t>
  </si>
  <si>
    <t>Pladenj Plexi 180x240x50x3</t>
  </si>
  <si>
    <t>Pladenj Plexi 200x300x45x3</t>
  </si>
  <si>
    <t>Pladenj Plexi 240x300x60x6</t>
  </si>
  <si>
    <t>Pladenj plexi 300x400x45x3</t>
  </si>
  <si>
    <t>Brizga za izpiranje ušes: dobro tesnenje, nastavek na brizgalki zaobljen: 100ml, steklena</t>
  </si>
  <si>
    <t xml:space="preserve">Igla injekcijska 0,8 X 40 mm       </t>
  </si>
  <si>
    <t>Prekusijsko kladivo</t>
  </si>
  <si>
    <t>Pinceta anatomska - ravna: dolžina  11,5 cm -Za uporabo v medicini, iz visoko kvalitetnega nerjaveč. jekla, z zarezami na konici, da ne drsi, možnost razkuževanja in sterilizacije</t>
  </si>
  <si>
    <t>Pinceta anatomska - ravna: dolžina  9 cm -Za uporabo v medicini, iz visoko kvalitetnega nerjavečega jekla, z zarezami na konici, da ne drsi, možnost razkuževanja in sterilizacije</t>
  </si>
  <si>
    <t>Pinceta za odstranjevanje klopov - specialna, kot npr. KaWe, kat. št. 24670 ali enakovredno</t>
  </si>
  <si>
    <t>Škarje za mavec:  235mm</t>
  </si>
  <si>
    <t xml:space="preserve">Škarje za povoje: 180mm, črne, iz visokokvalitetnega nerjavečega jekla, ostre </t>
  </si>
  <si>
    <t>Pinceta anatomska ravnaravna: dolžina  10 cm -Za uporabo v medicini, iz visoko kvalitetnega nerjavečega jekla, z zarezami na konici, da ne drsi, možnost razkuževanja in sterilizacije</t>
  </si>
  <si>
    <t>ura signalna digitalna timer</t>
  </si>
  <si>
    <t>ura signalna digitalna 3 kanalna - ura štoparica: Digitalna, prikaz ure, zvonenje, odštevalni  časomerilec</t>
  </si>
  <si>
    <t>Maska, otroška silikonska št. 3 Pari-Baby, z kotnikom Baby bend  kat. št.: 041G0703 ali enakovredno</t>
  </si>
  <si>
    <t>Razpršilnik za masko otroško silikonsko, kot npr. Pari-LC Sprinta ali  enakovredno   kat. št.: 023G6010 ali enakovredno</t>
  </si>
  <si>
    <t xml:space="preserve">Ščetka za bris sterilna  brez zaščite za ščetine     </t>
  </si>
  <si>
    <t>Vrečka za ster., papir-papir, 140 x 75 x 250 mm, možnost razširitve ob straneh  kat. št.:  24REIXD124, AMCOR SPS ali enakovredno</t>
  </si>
  <si>
    <t xml:space="preserve">Vrečka zaščitna po ster., plastična, 420 x 700 mm (kot npr. Cover bag ali enakovredno)   kat. št.:  36004076, AMCOR SPS ali enakovredno    </t>
  </si>
  <si>
    <t xml:space="preserve">Vrečka za ster., papir-papir, 300 x 75 x 530 mm, možnost razširitve ob straneh  kat. št.:  24REIXM3053, AMCOR SPS ali enakovredno     </t>
  </si>
  <si>
    <t xml:space="preserve">Brizga 20 ml, za 1x uporabo, trodelna, sterilna, Luer Slip, dobro tesni, gumiran bat gladko drsi,oznake čitljive in obstojne v črni barvi, brez lateksa, DEHP in PVC, graduacija 1 ml, koncentričen oz. encentričen izliv     </t>
  </si>
  <si>
    <t xml:space="preserve">Rokav za ster. brez  prekl.,folija. Prozorna stran folije mora biti od  7 - 9 slojna BoPET/PP filma (12/50 mikronov). Neprozorna stran pa iz visoko kakovostnega medicinskega papirja iz čiste celuloze z gramaturo  min. 70 g/m2. Dimenzija  12,5 cm x 200 m Certifikati EN 868 - 5:2019, EN ISO 11607-1:2019. EN ISO 11607-2:2019, EN ISO 13485:2016 in EN ISO 9001      </t>
  </si>
  <si>
    <t xml:space="preserve">Rokav za ster. brez  prekl.folija . Prozorna stran folije mora biti od  7 - 9 slojna BoPET/PP filma (12/50 mikronov). Neprozorna stran pa iz visoko kakovostnega medicinskega papirja iz čiste celuloze z gramaturo  min. 70 g/m2. Dimenzija 20 cm x 200 m Certifikati EN 868 - 5:2019, EN ISO 11607-1:2019, EN ISO 11607-2:2019, EN ISO 13485:2016 in EN ISO 9001     </t>
  </si>
  <si>
    <t xml:space="preserve">Rokav za ster. brez prekl. folija. Prozorna stran folije mora biti od  7 -9 slojna BoPET/PP filma (12/50 mikronov). Neprozorna stran pa iz visoko kakovostnega medicinskega papirja iz čiste celuloze z gramaturo min. 70 g/m2. Dimenzija 10 cm x 200 m    Certifikati EN 868 - 5:2019, EN ISO 11607-1:2019, EN ISO 11607-2:2019, EN ISO 13485:2016 in EN ISO 9001   </t>
  </si>
  <si>
    <t xml:space="preserve">Rokav za ster. brez prekl.folija. Prozorna stran folije mora biti od  7 -9 slojna BoPET/PP filma (12/50 mikronov). Neprozorna stran pa iz visoko kakovostnega medicinskega papirja iz čiste celuloze z gramaturo  min. 70 g/m2. Dimenzija 15 cm x 200 m   Certifikati EN 868 - 5:2019, EN ISO 11607-1:2019, EN ISO 11607-2:2019, EN ISO 13485:2016 in EN ISO 9001    </t>
  </si>
  <si>
    <t xml:space="preserve">Rokav za ster. brez prekl. folija. Prozorna stran folije mora biti od  7 - 9 slojna BoPET/PP filma (12/50 mikronov).Neprozorna stran pa iz visoko kakovostnega medicinskega papirja iz čiste celuloze z gramaturo  min. 70 g/m. Dimenzija 225 cm x 200 m    Certifikati EN 868 - 5:2019, EN ISO 11607-1:2019, EN ISO 11607-2:2019, EN ISO 13485:2016 in EN ISO 9001   </t>
  </si>
  <si>
    <t xml:space="preserve">Rokav za ster. brez prekl. Folija. Prozorna stran folije mora biti od  7 - 9 slojna BoPET/PP filma (12/50 mikronov). Neprozorna stran pa iz visoko kakovostnega medicinskega papirja iz čiste celuloze z gramaturo  min. 70 g/m2. Dimenzija 30 cm x 200 m   Certifikati EN 868 - 5:2019, EN ISO 11607-1:2019, EN ISO 11607-2:2019, EN ISO 13485:2016 in EN ISO 9001    </t>
  </si>
  <si>
    <t xml:space="preserve">Rokav za ster. brez prekl. Folija. Prozorna stran folije mora biti od  7 -9 slojna BoPET/PP filma (12/50 mikronov). Neprozorna stran pa iz visoko kakovostnega medicinskega papirja iz čiste celuloze z gramaturo  min. 70 g/m2. Dimenzija 40 cm x 200 m   Certifikati EN 868 - 5:2019, EN ISO 11607-1:2019, EN ISO 11607-2:2019, EN ISO 13485:2016 in EN ISO 9001    </t>
  </si>
  <si>
    <t xml:space="preserve">Rokav za ster. brez prekl. folija. Prozorna stran folije mora biti od  7 - 9 slojna BoPET/PP filma (12/50 mikronov). Neprozorna stran pa iz visoko kakovostnega medicinskega papirja iz čiste celuloze z gramaturo  min. Dimenzija 70 g/m25 cm x 200 m  Certifikati EN 868 - 5:2019, EN ISO 11607-1:2019, EN ISO 11607-2:2019, EN ISO 13485:2016 in EN ISO 9001     </t>
  </si>
  <si>
    <t xml:space="preserve">Rokav za ster. brez prekl. folija. Prozorna stran folije mora biti od  7 - 9 slojna BoPET/PP filma (12/50 mikronov). Neprozorna stran pa iz visoko kakovostnega medicinskega papirja iz čiste celuloze z gramaturo min. 70 g/m2. Dimenzija 7,5 cm x 200 m    Certifikati EN 868 - 5:2019, EN ISO 11607-1:2019, EN ISO 11607-2:2019, EN ISO 13485:2016 in EN ISO 9001   </t>
  </si>
  <si>
    <t xml:space="preserve">Rokav za ster. s prekl. folija. Prozorna stran folije mora biti od  7 - 9 slojna BoPET/PP filma (12/50 mikronov). Neprozorna stran pa iz visoko kakovostnega medicinskega papirja iz čiste celuloze z gramaturo  min. 70 g/m. Dimenzija 210 cm x 100 m Certifikati EN 868 - 5:2019, EN ISO 11607-1:2019, EN ISO 11607-2:2019, EN ISO 13485:2016 in EN ISO 9001      </t>
  </si>
  <si>
    <t xml:space="preserve">Rokav za ster. s prekl. folija. Prozorna stran folije mora biti od  7 -9 slojna BoPET/PP filma (12/50 mikronov). Neprozorna stran pa iz visoko kakovostnega medicinskega papirja iz čiste celuloze z gramaturo  min. 70 g/m2. Dimenzija 15 cm x100 m  Certifikati EN 868 - 5:2019, EN ISO 11607-1:2019, EN ISO 11607-2:2019, EN ISO 13485:2016 in EN ISO 9001     </t>
  </si>
  <si>
    <t xml:space="preserve">Rokav za ster. s prekl. folija. Prozorna stran folije mora biti od  7 - 9 slojna BoPET/PP filma (12/50 mikronov). Neprozorna stran pa iz visoko kakovostnega medicinskega papirja iz čiste celuloze z gramaturo  min. 70 g/m2. Dimenzija 20 cm x 100 m  Certifikati EN 868 - 5:2019, EN ISO 11607-1:2019, EN ISO 11607-2:2019, EN ISO 13485:2016 in EN ISO 9001     </t>
  </si>
  <si>
    <t xml:space="preserve">Rokav za ster. s prekl. folija. Prozorna stran folije mora biti od  7 - 9 slojna BoPET/PP filma (12/50 mikronov). Neprozorna stran pa iz visoko kakovostnega medicinskega papirja iz čiste celuloze z gramaturo  min. 70 g/m2. Dimenzija 30 cm x 100 m  Certifikati EN 868 - 5:2019, EN ISO 11607-1:2019, EN ISO 11607-2:2019, EN ISO 13485:2016 in EN ISO 9001     </t>
  </si>
  <si>
    <t xml:space="preserve">Rokav za ster. s prekl. folija. Prozorna stran folije mora biti od  7 - 9 slojna BoPET/PP filma (12/50 mikronov).Neprozorna stran pa iz visoko kakovostnega medicinskega papirja iz čiste celuloze z gramaturo  min. 70 g/m2. Dimezija 12,5 cm x 100  Certifikati EN 868 - 5:2019, EN ISO 11607-1:2019, EN ISO 11607-2:2019, EN ISO 13485:2016 in EN ISO 9001     </t>
  </si>
  <si>
    <t>Pinceta anatomska, kot npr. Carl Martin 792/14,5 cm in za tkivo ozka ali enakovredno</t>
  </si>
  <si>
    <t>Posoda steklena za vato (fi 15 cm) s pokrovom</t>
  </si>
  <si>
    <t>Pinceta z zavito konico, dolžina 115 mm</t>
  </si>
  <si>
    <t>Vrečke za urin otroške sterilne 150 ml</t>
  </si>
  <si>
    <t>Pinceta kirurška, kot npr. Carl Martin 793/12 cm ali enakovredno</t>
  </si>
  <si>
    <t xml:space="preserve">Vrečka za ster. 130 x 270 mm - samolepilne       Certifikati EN 868 - 5:2019, EN ISO 11607-1:2019, EN ISO 11607-2:2019, EN ISO 13485:2016 in EN ISO 9001 </t>
  </si>
  <si>
    <t xml:space="preserve">Vrečka za ster. 200 x 350 mm - samolepilne     Certifikati EN 868 - 5:2019, EN ISO 11607-1:2019, EN ISO 11607-2:2019, EN ISO 13485:2016 in EN ISO 9001   </t>
  </si>
  <si>
    <t xml:space="preserve">Vrečka za ster. 250 x 400 mm - samolepilne Certifikati EN 868 - 5:2019, EN ISO 11607-1:2019, EN ISO 11607-2:2019, EN ISO 13485:2016 in EN ISO 9001       </t>
  </si>
  <si>
    <t xml:space="preserve">Vrečka za ster. 90 x 200 mm - samolepilne    Certifikati EN 868 - 5:2019, EN ISO 11607-1:2019, EN ISO 11607-2:2019, EN ISO 13485:2016 in EN ISO 9001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</si>
</sst>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0.0000\ [$EUR]"/>
    <numFmt numFmtId="165" formatCode="#,##0.00\ [$EUR]"/>
    <numFmt numFmtId="166" formatCode="0.00\ %"/>
  </numFmts>
  <fonts count="38" x14ac:knownFonts="1">
    <font>
      <sz val="11"/>
      <color indexed="8"/>
      <name val="Calibri"/>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color indexed="9"/>
      <name val="Arial"/>
      <family val="2"/>
      <charset val="238"/>
    </font>
    <font>
      <b/>
      <sz val="10"/>
      <name val="Arial"/>
      <family val="2"/>
      <charset val="238"/>
    </font>
    <font>
      <b/>
      <sz val="11"/>
      <color indexed="8"/>
      <name val="Calibri"/>
      <family val="2"/>
      <charset val="238"/>
    </font>
    <font>
      <sz val="11"/>
      <name val="Calibri"/>
      <family val="2"/>
      <charset val="238"/>
    </font>
    <font>
      <b/>
      <sz val="11"/>
      <name val="Calibri"/>
      <family val="2"/>
      <charset val="238"/>
    </font>
    <font>
      <b/>
      <sz val="10"/>
      <name val="Arial"/>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b/>
      <sz val="18"/>
      <color theme="3"/>
      <name val="Calibri Light"/>
      <family val="2"/>
      <charset val="238"/>
      <scheme val="major"/>
    </font>
    <font>
      <sz val="11"/>
      <color rgb="FF9C5700"/>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11"/>
      <color rgb="FFFF0000"/>
      <name val="Calibri"/>
      <family val="2"/>
      <charset val="238"/>
    </font>
    <font>
      <sz val="11"/>
      <color indexed="8"/>
      <name val="Calibri"/>
      <family val="2"/>
      <charset val="238"/>
    </font>
    <font>
      <sz val="11"/>
      <color indexed="8"/>
      <name val="Calibri"/>
      <family val="2"/>
      <charset val="238"/>
      <scheme val="minor"/>
    </font>
    <font>
      <sz val="11"/>
      <color rgb="FF000000"/>
      <name val="Calibri"/>
      <family val="2"/>
      <charset val="238"/>
    </font>
    <font>
      <sz val="11"/>
      <color theme="1"/>
      <name val="Calibri"/>
      <family val="2"/>
      <charset val="238"/>
    </font>
    <font>
      <b/>
      <sz val="11"/>
      <color rgb="FFFF0000"/>
      <name val="Calibri"/>
      <family val="2"/>
      <charset val="238"/>
    </font>
    <font>
      <b/>
      <sz val="10"/>
      <color theme="1"/>
      <name val="Arial"/>
      <family val="2"/>
      <charset val="238"/>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rgb="FFFFFF99"/>
        <bgColor indexed="64"/>
      </patternFill>
    </fill>
    <fill>
      <patternFill patternType="solid">
        <fgColor rgb="FFCCFF99"/>
        <bgColor indexed="64"/>
      </patternFill>
    </fill>
    <fill>
      <patternFill patternType="solid">
        <fgColor rgb="FFFF99FF"/>
        <bgColor indexed="64"/>
      </patternFill>
    </fill>
    <fill>
      <patternFill patternType="solid">
        <fgColor rgb="FF99FF66"/>
        <bgColor indexed="64"/>
      </patternFill>
    </fill>
    <fill>
      <patternFill patternType="solid">
        <fgColor rgb="FFFFFFFF"/>
        <bgColor indexed="64"/>
      </patternFill>
    </fill>
    <fill>
      <patternFill patternType="solid">
        <fgColor rgb="FFFF0000"/>
        <bgColor indexed="64"/>
      </patternFill>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7">
    <xf numFmtId="0" fontId="0" fillId="0" borderId="0" applyNumberFormat="0" applyFill="0" applyBorder="0" applyProtection="0">
      <alignment vertical="top" wrapText="1"/>
    </xf>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14" borderId="0" applyNumberFormat="0" applyBorder="0" applyAlignment="0" applyProtection="0"/>
    <xf numFmtId="0" fontId="12" fillId="15" borderId="0" applyNumberFormat="0" applyBorder="0" applyAlignment="0" applyProtection="0"/>
    <xf numFmtId="0" fontId="13" fillId="15" borderId="0" applyNumberFormat="0" applyBorder="0" applyAlignment="0" applyProtection="0"/>
    <xf numFmtId="0" fontId="12" fillId="16" borderId="0" applyNumberFormat="0" applyBorder="0" applyAlignment="0" applyProtection="0"/>
    <xf numFmtId="0" fontId="13" fillId="16" borderId="0" applyNumberFormat="0" applyBorder="0" applyAlignment="0" applyProtection="0"/>
    <xf numFmtId="0" fontId="12" fillId="17" borderId="0" applyNumberFormat="0" applyBorder="0" applyAlignment="0" applyProtection="0"/>
    <xf numFmtId="0" fontId="13" fillId="17" borderId="0" applyNumberFormat="0" applyBorder="0" applyAlignment="0" applyProtection="0"/>
    <xf numFmtId="0" fontId="12" fillId="18" borderId="0" applyNumberFormat="0" applyBorder="0" applyAlignment="0" applyProtection="0"/>
    <xf numFmtId="0" fontId="13" fillId="18" borderId="0" applyNumberFormat="0" applyBorder="0" applyAlignment="0" applyProtection="0"/>
    <xf numFmtId="0" fontId="12" fillId="19" borderId="0" applyNumberFormat="0" applyBorder="0" applyAlignment="0" applyProtection="0"/>
    <xf numFmtId="0" fontId="13" fillId="19" borderId="0" applyNumberFormat="0" applyBorder="0" applyAlignment="0" applyProtection="0"/>
    <xf numFmtId="0" fontId="14" fillId="20" borderId="0" applyNumberFormat="0" applyBorder="0" applyAlignment="0" applyProtection="0"/>
    <xf numFmtId="0" fontId="15" fillId="21" borderId="2" applyNumberFormat="0" applyAlignment="0" applyProtection="0"/>
    <xf numFmtId="0" fontId="16" fillId="0" borderId="0" applyNumberFormat="0" applyFill="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0" borderId="0" applyNumberFormat="0" applyFill="0" applyBorder="0" applyProtection="0">
      <alignment vertical="top" wrapText="1"/>
    </xf>
    <xf numFmtId="0" fontId="5" fillId="0" borderId="0">
      <alignment vertical="top" wrapText="1"/>
    </xf>
    <xf numFmtId="0" fontId="21" fillId="22" borderId="0" applyNumberFormat="0" applyBorder="0" applyAlignment="0" applyProtection="0"/>
    <xf numFmtId="0" fontId="22" fillId="22" borderId="0" applyNumberFormat="0" applyBorder="0" applyAlignment="0" applyProtection="0"/>
    <xf numFmtId="0" fontId="12" fillId="23" borderId="6" applyNumberFormat="0" applyFon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25" fillId="0" borderId="7" applyNumberFormat="0" applyFill="0" applyAlignment="0" applyProtection="0"/>
    <xf numFmtId="0" fontId="26" fillId="30" borderId="8" applyNumberFormat="0" applyAlignment="0" applyProtection="0"/>
    <xf numFmtId="0" fontId="27" fillId="21" borderId="9" applyNumberFormat="0" applyAlignment="0" applyProtection="0"/>
    <xf numFmtId="0" fontId="28" fillId="31" borderId="0" applyNumberFormat="0" applyBorder="0" applyAlignment="0" applyProtection="0"/>
    <xf numFmtId="0" fontId="29" fillId="32" borderId="9" applyNumberFormat="0" applyAlignment="0" applyProtection="0"/>
    <xf numFmtId="0" fontId="30" fillId="0" borderId="10" applyNumberFormat="0" applyFill="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0" fontId="1" fillId="0" borderId="0"/>
  </cellStyleXfs>
  <cellXfs count="103">
    <xf numFmtId="0" fontId="0" fillId="0" borderId="0" xfId="0">
      <alignment vertical="top" wrapText="1"/>
    </xf>
    <xf numFmtId="10" fontId="0" fillId="0" borderId="0" xfId="0" applyNumberFormat="1" applyAlignment="1">
      <alignment vertical="top" wrapText="1"/>
    </xf>
    <xf numFmtId="49" fontId="0" fillId="0" borderId="0" xfId="0" applyNumberFormat="1" applyAlignment="1">
      <alignment vertical="top" wrapText="1"/>
    </xf>
    <xf numFmtId="0" fontId="6" fillId="0" borderId="0" xfId="0" applyFont="1" applyAlignment="1">
      <alignment vertical="top"/>
    </xf>
    <xf numFmtId="0" fontId="7" fillId="0" borderId="0" xfId="0" applyFont="1" applyAlignment="1">
      <alignment vertical="top"/>
    </xf>
    <xf numFmtId="0" fontId="0" fillId="0" borderId="1" xfId="0" applyBorder="1" applyAlignment="1">
      <alignment wrapText="1"/>
    </xf>
    <xf numFmtId="0" fontId="0" fillId="33" borderId="1" xfId="0" applyFill="1" applyBorder="1" applyAlignment="1">
      <alignment wrapText="1"/>
    </xf>
    <xf numFmtId="0" fontId="0" fillId="34" borderId="1" xfId="0" applyFill="1" applyBorder="1" applyAlignment="1">
      <alignment wrapText="1"/>
    </xf>
    <xf numFmtId="0" fontId="0" fillId="35" borderId="1" xfId="0" applyFill="1" applyBorder="1" applyAlignment="1">
      <alignment wrapText="1"/>
    </xf>
    <xf numFmtId="10" fontId="0" fillId="35" borderId="1" xfId="0" applyNumberFormat="1" applyFill="1" applyBorder="1" applyAlignment="1">
      <alignment wrapText="1"/>
    </xf>
    <xf numFmtId="0" fontId="0" fillId="36" borderId="1" xfId="0" applyFill="1" applyBorder="1" applyAlignment="1">
      <alignment wrapText="1"/>
    </xf>
    <xf numFmtId="0" fontId="0" fillId="0" borderId="0" xfId="0" applyAlignment="1">
      <alignment vertical="top" wrapText="1"/>
    </xf>
    <xf numFmtId="0" fontId="0" fillId="37" borderId="1" xfId="0" applyFill="1" applyBorder="1" applyAlignment="1">
      <alignment wrapText="1"/>
    </xf>
    <xf numFmtId="164" fontId="0" fillId="0" borderId="0" xfId="0" applyNumberFormat="1" applyAlignment="1" applyProtection="1">
      <alignment vertical="top" wrapText="1"/>
      <protection locked="0"/>
    </xf>
    <xf numFmtId="10" fontId="0" fillId="0" borderId="0" xfId="0" applyNumberFormat="1" applyAlignment="1" applyProtection="1">
      <alignment vertical="top" wrapText="1"/>
      <protection locked="0"/>
    </xf>
    <xf numFmtId="0" fontId="0" fillId="0" borderId="0" xfId="0" applyAlignment="1" applyProtection="1">
      <alignment vertical="top" wrapText="1"/>
      <protection locked="0"/>
    </xf>
    <xf numFmtId="0" fontId="0" fillId="0" borderId="0" xfId="0" applyProtection="1">
      <alignment vertical="top" wrapText="1"/>
      <protection locked="0"/>
    </xf>
    <xf numFmtId="0" fontId="0" fillId="0" borderId="0" xfId="0" applyAlignment="1" applyProtection="1">
      <alignment vertical="top" wrapText="1"/>
    </xf>
    <xf numFmtId="165" fontId="0" fillId="36" borderId="1" xfId="0" applyNumberFormat="1" applyFill="1" applyBorder="1" applyAlignment="1" applyProtection="1">
      <alignment wrapText="1"/>
      <protection locked="0"/>
    </xf>
    <xf numFmtId="165" fontId="0" fillId="38" borderId="1" xfId="0" applyNumberFormat="1" applyFill="1" applyBorder="1" applyAlignment="1" applyProtection="1">
      <alignment wrapText="1"/>
      <protection locked="0"/>
    </xf>
    <xf numFmtId="0" fontId="0" fillId="0" borderId="0" xfId="0" applyAlignment="1">
      <alignment horizontal="left" vertical="top" wrapText="1"/>
    </xf>
    <xf numFmtId="2" fontId="0" fillId="0" borderId="0" xfId="0" applyNumberFormat="1" applyAlignment="1">
      <alignment horizontal="left" vertical="top" wrapText="1"/>
    </xf>
    <xf numFmtId="0" fontId="0" fillId="39" borderId="0" xfId="0" applyFill="1" applyAlignment="1" applyProtection="1">
      <alignment vertical="top" wrapText="1"/>
    </xf>
    <xf numFmtId="0" fontId="0" fillId="0" borderId="0" xfId="0" applyFill="1" applyAlignment="1">
      <alignment vertical="top" wrapText="1"/>
    </xf>
    <xf numFmtId="165" fontId="0" fillId="0" borderId="0" xfId="0" applyNumberFormat="1" applyFill="1" applyBorder="1" applyAlignment="1" applyProtection="1">
      <alignment wrapText="1"/>
      <protection locked="0"/>
    </xf>
    <xf numFmtId="0" fontId="0" fillId="37" borderId="0" xfId="0" applyFill="1" applyBorder="1" applyAlignment="1">
      <alignment wrapText="1"/>
    </xf>
    <xf numFmtId="10" fontId="8" fillId="0" borderId="0" xfId="0" applyNumberFormat="1" applyFont="1" applyAlignment="1">
      <alignment vertical="top" wrapText="1"/>
    </xf>
    <xf numFmtId="0" fontId="11" fillId="0" borderId="0" xfId="0" applyFont="1" applyAlignment="1">
      <alignment vertical="top"/>
    </xf>
    <xf numFmtId="164" fontId="5" fillId="0" borderId="0" xfId="33" applyNumberFormat="1" applyAlignment="1" applyProtection="1">
      <alignment vertical="top" wrapText="1"/>
      <protection locked="0"/>
    </xf>
    <xf numFmtId="49" fontId="8" fillId="39" borderId="0" xfId="0" applyNumberFormat="1" applyFont="1" applyFill="1" applyAlignment="1">
      <alignment vertical="top" wrapText="1"/>
    </xf>
    <xf numFmtId="0" fontId="8" fillId="39" borderId="0" xfId="33" applyFont="1" applyFill="1" applyAlignment="1">
      <alignment vertical="top" wrapText="1"/>
    </xf>
    <xf numFmtId="0" fontId="8" fillId="39" borderId="0" xfId="33" applyFont="1" applyFill="1">
      <alignment vertical="top" wrapText="1"/>
    </xf>
    <xf numFmtId="10" fontId="8" fillId="39" borderId="0" xfId="33" applyNumberFormat="1" applyFont="1" applyFill="1" applyAlignment="1">
      <alignment vertical="top" wrapText="1"/>
    </xf>
    <xf numFmtId="0" fontId="5" fillId="39" borderId="0" xfId="33" applyFill="1">
      <alignment vertical="top" wrapText="1"/>
    </xf>
    <xf numFmtId="0" fontId="5" fillId="0" borderId="0" xfId="0" applyFont="1">
      <alignment vertical="top" wrapText="1"/>
    </xf>
    <xf numFmtId="0" fontId="5" fillId="0" borderId="0" xfId="0" applyFont="1" applyAlignment="1">
      <alignment horizontal="left" vertical="top" wrapText="1"/>
    </xf>
    <xf numFmtId="10" fontId="5" fillId="0" borderId="0" xfId="0" applyNumberFormat="1" applyFont="1" applyAlignment="1">
      <alignment vertical="top" wrapText="1"/>
    </xf>
    <xf numFmtId="0" fontId="0" fillId="0" borderId="0" xfId="0" applyFill="1">
      <alignment vertical="top" wrapText="1"/>
    </xf>
    <xf numFmtId="10" fontId="5" fillId="0" borderId="0" xfId="0" applyNumberFormat="1" applyFont="1" applyFill="1" applyAlignment="1">
      <alignment vertical="top" wrapText="1"/>
    </xf>
    <xf numFmtId="164" fontId="0" fillId="0" borderId="0" xfId="0" applyNumberFormat="1" applyFill="1" applyAlignment="1" applyProtection="1">
      <alignment vertical="top" wrapText="1"/>
      <protection locked="0"/>
    </xf>
    <xf numFmtId="10" fontId="0" fillId="0" borderId="0" xfId="0" applyNumberFormat="1" applyFill="1" applyAlignment="1" applyProtection="1">
      <alignment vertical="top" wrapText="1"/>
      <protection locked="0"/>
    </xf>
    <xf numFmtId="0" fontId="0" fillId="0" borderId="0" xfId="0" applyFill="1" applyAlignment="1" applyProtection="1">
      <alignment vertical="top" wrapText="1"/>
      <protection locked="0"/>
    </xf>
    <xf numFmtId="0" fontId="0" fillId="0" borderId="0" xfId="0" applyFill="1" applyProtection="1">
      <alignment vertical="top" wrapText="1"/>
      <protection locked="0"/>
    </xf>
    <xf numFmtId="0" fontId="0" fillId="0" borderId="0" xfId="0" applyFill="1" applyAlignment="1" applyProtection="1">
      <alignment vertical="top" wrapText="1"/>
    </xf>
    <xf numFmtId="10" fontId="31" fillId="0" borderId="0" xfId="0" applyNumberFormat="1" applyFont="1" applyAlignment="1">
      <alignment vertical="top" wrapText="1"/>
    </xf>
    <xf numFmtId="0" fontId="31" fillId="0" borderId="0" xfId="0" applyFont="1">
      <alignment vertical="top" wrapText="1"/>
    </xf>
    <xf numFmtId="0" fontId="0" fillId="0" borderId="0" xfId="0" applyBorder="1" applyAlignment="1">
      <alignment horizontal="left"/>
    </xf>
    <xf numFmtId="0" fontId="0" fillId="0" borderId="0" xfId="0" applyFill="1" applyAlignment="1">
      <alignment horizontal="left" vertical="top" wrapText="1"/>
    </xf>
    <xf numFmtId="2" fontId="0" fillId="0" borderId="0" xfId="0" applyNumberFormat="1" applyFill="1" applyAlignment="1">
      <alignment horizontal="left" vertical="top" wrapText="1"/>
    </xf>
    <xf numFmtId="10" fontId="0" fillId="0" borderId="0" xfId="0" applyNumberFormat="1" applyFill="1" applyAlignment="1">
      <alignment vertical="top" wrapText="1"/>
    </xf>
    <xf numFmtId="0" fontId="8" fillId="0" borderId="0" xfId="0" applyFont="1" applyFill="1">
      <alignment vertical="top" wrapText="1"/>
    </xf>
    <xf numFmtId="0" fontId="0" fillId="0" borderId="0" xfId="0" applyFill="1" applyAlignment="1">
      <alignment vertical="top"/>
    </xf>
    <xf numFmtId="2" fontId="0" fillId="0" borderId="0" xfId="55" applyNumberFormat="1" applyFont="1" applyAlignment="1">
      <alignment horizontal="left" vertical="top" wrapText="1"/>
    </xf>
    <xf numFmtId="0" fontId="5" fillId="0" borderId="0" xfId="0" applyFont="1" applyAlignment="1" applyProtection="1">
      <alignment vertical="top" wrapText="1"/>
    </xf>
    <xf numFmtId="0" fontId="3" fillId="0" borderId="0" xfId="0" applyFont="1" applyAlignment="1">
      <alignment horizontal="left" vertical="top"/>
    </xf>
    <xf numFmtId="0" fontId="33" fillId="0" borderId="0" xfId="0" applyNumberFormat="1" applyFont="1" applyFill="1" applyBorder="1" applyAlignment="1">
      <alignment horizontal="left" vertical="top" wrapText="1"/>
    </xf>
    <xf numFmtId="0" fontId="0" fillId="0" borderId="0" xfId="0" applyFill="1" applyAlignment="1">
      <alignment wrapText="1"/>
    </xf>
    <xf numFmtId="0" fontId="33" fillId="0" borderId="0" xfId="0" applyNumberFormat="1" applyFont="1" applyFill="1" applyBorder="1" applyAlignment="1">
      <alignment horizontal="left" wrapText="1"/>
    </xf>
    <xf numFmtId="0" fontId="0" fillId="0" borderId="0" xfId="0" applyFont="1" applyFill="1" applyBorder="1" applyAlignment="1">
      <alignment horizontal="left" vertical="top"/>
    </xf>
    <xf numFmtId="0" fontId="5" fillId="0" borderId="0" xfId="0" applyFont="1" applyFill="1">
      <alignment vertical="top" wrapText="1"/>
    </xf>
    <xf numFmtId="49" fontId="0" fillId="0" borderId="0" xfId="0" applyNumberFormat="1" applyFill="1" applyAlignment="1">
      <alignment vertical="top" wrapText="1"/>
    </xf>
    <xf numFmtId="0" fontId="9" fillId="0" borderId="0" xfId="0" applyFont="1" applyFill="1">
      <alignment vertical="top" wrapText="1"/>
    </xf>
    <xf numFmtId="0" fontId="9" fillId="0" borderId="0" xfId="0" applyFont="1" applyFill="1" applyBorder="1" applyAlignment="1"/>
    <xf numFmtId="0" fontId="9" fillId="0" borderId="0" xfId="0" applyFont="1" applyFill="1" applyAlignment="1">
      <alignment horizontal="left" vertical="top" wrapText="1"/>
    </xf>
    <xf numFmtId="164" fontId="9" fillId="0" borderId="0" xfId="0" applyNumberFormat="1" applyFont="1" applyFill="1" applyAlignment="1" applyProtection="1">
      <alignment vertical="top" wrapText="1"/>
      <protection locked="0"/>
    </xf>
    <xf numFmtId="10" fontId="9" fillId="0" borderId="0" xfId="0" applyNumberFormat="1" applyFont="1" applyFill="1" applyAlignment="1" applyProtection="1">
      <alignment vertical="top" wrapText="1"/>
      <protection locked="0"/>
    </xf>
    <xf numFmtId="0" fontId="9" fillId="0" borderId="0" xfId="0" applyFont="1" applyFill="1" applyAlignment="1" applyProtection="1">
      <alignment vertical="top" wrapText="1"/>
      <protection locked="0"/>
    </xf>
    <xf numFmtId="49" fontId="9" fillId="0" borderId="0" xfId="0" applyNumberFormat="1" applyFont="1" applyFill="1" applyAlignment="1">
      <alignment vertical="top" wrapText="1"/>
    </xf>
    <xf numFmtId="0" fontId="9" fillId="0" borderId="0" xfId="0" applyFont="1" applyFill="1" applyAlignment="1" applyProtection="1">
      <alignment vertical="top" wrapText="1"/>
    </xf>
    <xf numFmtId="0" fontId="0" fillId="0" borderId="0" xfId="0" applyFill="1" applyBorder="1" applyAlignment="1">
      <alignment horizontal="left" vertical="top"/>
    </xf>
    <xf numFmtId="10" fontId="35" fillId="0" borderId="0" xfId="0" applyNumberFormat="1" applyFont="1" applyAlignment="1">
      <alignment vertical="top" wrapText="1"/>
    </xf>
    <xf numFmtId="10" fontId="9" fillId="0" borderId="0" xfId="0" applyNumberFormat="1" applyFont="1" applyFill="1" applyAlignment="1">
      <alignment vertical="top" wrapText="1"/>
    </xf>
    <xf numFmtId="0" fontId="9" fillId="0" borderId="0" xfId="0" applyFont="1" applyFill="1" applyAlignment="1">
      <alignment vertical="top" wrapText="1"/>
    </xf>
    <xf numFmtId="0" fontId="9" fillId="0" borderId="0" xfId="0" applyFont="1" applyFill="1" applyProtection="1">
      <alignment vertical="top" wrapText="1"/>
      <protection locked="0"/>
    </xf>
    <xf numFmtId="2" fontId="9" fillId="0" borderId="0" xfId="0" applyNumberFormat="1" applyFont="1" applyFill="1" applyAlignment="1">
      <alignment horizontal="left" vertical="top" wrapText="1"/>
    </xf>
    <xf numFmtId="10" fontId="10" fillId="0" borderId="0" xfId="0" applyNumberFormat="1" applyFont="1" applyFill="1" applyAlignment="1">
      <alignment vertical="top" wrapText="1"/>
    </xf>
    <xf numFmtId="0" fontId="9" fillId="0" borderId="0" xfId="0" applyFont="1" applyFill="1" applyBorder="1" applyAlignment="1">
      <alignment wrapText="1"/>
    </xf>
    <xf numFmtId="10" fontId="35" fillId="0" borderId="0" xfId="0" applyNumberFormat="1" applyFont="1" applyFill="1" applyAlignment="1">
      <alignment vertical="top" wrapText="1"/>
    </xf>
    <xf numFmtId="0" fontId="35" fillId="0" borderId="0" xfId="0" applyFont="1">
      <alignment vertical="top" wrapText="1"/>
    </xf>
    <xf numFmtId="2" fontId="35" fillId="0" borderId="0" xfId="0" applyNumberFormat="1" applyFont="1" applyAlignment="1">
      <alignment horizontal="left" vertical="top" wrapText="1"/>
    </xf>
    <xf numFmtId="0" fontId="35" fillId="0" borderId="0" xfId="0" applyFont="1" applyAlignment="1">
      <alignment vertical="top" wrapText="1"/>
    </xf>
    <xf numFmtId="0" fontId="2" fillId="0" borderId="0" xfId="0" applyFont="1" applyFill="1" applyBorder="1" applyAlignment="1"/>
    <xf numFmtId="0" fontId="2" fillId="0" borderId="0" xfId="0" applyFont="1" applyFill="1" applyBorder="1" applyAlignment="1">
      <alignment wrapText="1"/>
    </xf>
    <xf numFmtId="10" fontId="35" fillId="0" borderId="0" xfId="0" applyNumberFormat="1" applyFont="1" applyAlignment="1" applyProtection="1">
      <alignment vertical="top" wrapText="1"/>
      <protection locked="0"/>
    </xf>
    <xf numFmtId="0" fontId="35" fillId="0" borderId="0" xfId="0" applyFont="1" applyAlignment="1" applyProtection="1">
      <alignment vertical="top" wrapText="1"/>
      <protection locked="0"/>
    </xf>
    <xf numFmtId="49" fontId="35" fillId="0" borderId="0" xfId="0" applyNumberFormat="1" applyFont="1" applyAlignment="1">
      <alignment vertical="top" wrapText="1"/>
    </xf>
    <xf numFmtId="0" fontId="35" fillId="0" borderId="0" xfId="0" applyFont="1" applyAlignment="1" applyProtection="1">
      <alignment vertical="top" wrapText="1"/>
    </xf>
    <xf numFmtId="164" fontId="35" fillId="0" borderId="0" xfId="0" applyNumberFormat="1" applyFont="1" applyAlignment="1" applyProtection="1">
      <alignment vertical="top" wrapText="1"/>
      <protection locked="0"/>
    </xf>
    <xf numFmtId="0" fontId="35" fillId="0" borderId="0" xfId="0" applyFont="1" applyBorder="1" applyAlignment="1">
      <alignment horizontal="left" wrapText="1"/>
    </xf>
    <xf numFmtId="49" fontId="5" fillId="0" borderId="0" xfId="0" applyNumberFormat="1" applyFont="1" applyFill="1" applyAlignment="1">
      <alignment vertical="top" wrapText="1"/>
    </xf>
    <xf numFmtId="0" fontId="35" fillId="0" borderId="0" xfId="34" applyFont="1" applyFill="1">
      <alignment vertical="top" wrapText="1"/>
    </xf>
    <xf numFmtId="166" fontId="35" fillId="0" borderId="0" xfId="34" applyNumberFormat="1" applyFont="1" applyFill="1" applyAlignment="1">
      <alignment vertical="top" wrapText="1"/>
    </xf>
    <xf numFmtId="0" fontId="35" fillId="0" borderId="0" xfId="34" applyFont="1">
      <alignment vertical="top" wrapText="1"/>
    </xf>
    <xf numFmtId="166" fontId="35" fillId="0" borderId="0" xfId="34" applyNumberFormat="1" applyFont="1" applyAlignment="1">
      <alignment vertical="top" wrapText="1"/>
    </xf>
    <xf numFmtId="0" fontId="5" fillId="0" borderId="0" xfId="0" applyFont="1" applyAlignment="1">
      <alignment horizontal="right" vertical="top" wrapText="1"/>
    </xf>
    <xf numFmtId="10" fontId="0" fillId="0" borderId="0" xfId="0" applyNumberFormat="1" applyFill="1" applyAlignment="1">
      <alignment horizontal="left" vertical="top" wrapText="1"/>
    </xf>
    <xf numFmtId="0" fontId="9" fillId="0" borderId="0" xfId="0" applyFont="1" applyFill="1" applyBorder="1" applyAlignment="1">
      <alignment horizontal="left" vertical="top"/>
    </xf>
    <xf numFmtId="10" fontId="0" fillId="0" borderId="0" xfId="0" applyNumberFormat="1" applyAlignment="1">
      <alignment horizontal="left" vertical="top" wrapText="1"/>
    </xf>
    <xf numFmtId="10" fontId="36" fillId="0" borderId="0" xfId="0" applyNumberFormat="1" applyFont="1" applyFill="1" applyAlignment="1">
      <alignment vertical="top" wrapText="1"/>
    </xf>
    <xf numFmtId="0" fontId="5" fillId="0" borderId="0" xfId="0" applyFont="1" applyFill="1" applyAlignment="1" applyProtection="1">
      <alignment vertical="top" wrapText="1"/>
    </xf>
    <xf numFmtId="0" fontId="37" fillId="0" borderId="0" xfId="0" applyFont="1" applyAlignment="1">
      <alignment vertical="top"/>
    </xf>
    <xf numFmtId="10" fontId="5" fillId="0" borderId="0" xfId="0" applyNumberFormat="1" applyFont="1" applyAlignment="1">
      <alignment horizontal="left" vertical="top" wrapText="1"/>
    </xf>
    <xf numFmtId="4" fontId="0" fillId="0" borderId="0" xfId="0" applyNumberFormat="1" applyFill="1" applyAlignment="1">
      <alignment horizontal="left" vertical="top" wrapText="1"/>
    </xf>
  </cellXfs>
  <cellStyles count="57">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1 2" xfId="14" xr:uid="{00000000-0005-0000-0000-00000D000000}"/>
    <cellStyle name="60 % – Poudarek2" xfId="15" builtinId="36" customBuiltin="1"/>
    <cellStyle name="60 % – Poudarek2 2" xfId="16" xr:uid="{00000000-0005-0000-0000-00000F000000}"/>
    <cellStyle name="60 % – Poudarek3" xfId="17" builtinId="40" customBuiltin="1"/>
    <cellStyle name="60 % – Poudarek3 2" xfId="18" xr:uid="{00000000-0005-0000-0000-000011000000}"/>
    <cellStyle name="60 % – Poudarek4" xfId="19" builtinId="44" customBuiltin="1"/>
    <cellStyle name="60 % – Poudarek4 2" xfId="20" xr:uid="{00000000-0005-0000-0000-000013000000}"/>
    <cellStyle name="60 % – Poudarek5" xfId="21" builtinId="48" customBuiltin="1"/>
    <cellStyle name="60 % – Poudarek5 2" xfId="22" xr:uid="{00000000-0005-0000-0000-000015000000}"/>
    <cellStyle name="60 % – Poudarek6" xfId="23" builtinId="52" customBuiltin="1"/>
    <cellStyle name="60 % – Poudarek6 2" xfId="24" xr:uid="{00000000-0005-0000-0000-000017000000}"/>
    <cellStyle name="Dobro" xfId="25" builtinId="26" customBuiltin="1"/>
    <cellStyle name="Izhod" xfId="26" builtinId="21" customBuiltin="1"/>
    <cellStyle name="Naslov" xfId="27" builtinId="15" customBuiltin="1"/>
    <cellStyle name="Naslov 1" xfId="28" builtinId="16" customBuiltin="1"/>
    <cellStyle name="Naslov 2" xfId="29" builtinId="17" customBuiltin="1"/>
    <cellStyle name="Naslov 3" xfId="30" builtinId="18" customBuiltin="1"/>
    <cellStyle name="Naslov 4" xfId="31" builtinId="19" customBuiltin="1"/>
    <cellStyle name="Naslov 5" xfId="32" xr:uid="{00000000-0005-0000-0000-00001F000000}"/>
    <cellStyle name="Navadno" xfId="0" builtinId="0" customBuiltin="1"/>
    <cellStyle name="Navadno 2" xfId="33" xr:uid="{00000000-0005-0000-0000-000021000000}"/>
    <cellStyle name="Navadno 3" xfId="34" xr:uid="{00000000-0005-0000-0000-000022000000}"/>
    <cellStyle name="Navadno 4" xfId="52" xr:uid="{00000000-0005-0000-0000-000039000000}"/>
    <cellStyle name="Navadno 5" xfId="56" xr:uid="{00000000-0005-0000-0000-00003C000000}"/>
    <cellStyle name="Nevtralno" xfId="35" builtinId="28" customBuiltin="1"/>
    <cellStyle name="Nevtralno 2" xfId="36" xr:uid="{00000000-0005-0000-0000-000024000000}"/>
    <cellStyle name="Opomba" xfId="37" builtinId="10" customBuiltin="1"/>
    <cellStyle name="Opozorilo" xfId="38" builtinId="11" customBuiltin="1"/>
    <cellStyle name="Pojasnjevalno besedilo" xfId="39" builtinId="53" customBuiltin="1"/>
    <cellStyle name="Poudarek1" xfId="40" builtinId="29" customBuiltin="1"/>
    <cellStyle name="Poudarek2" xfId="41" builtinId="33" customBuiltin="1"/>
    <cellStyle name="Poudarek3" xfId="42" builtinId="37" customBuiltin="1"/>
    <cellStyle name="Poudarek4" xfId="43" builtinId="41" customBuiltin="1"/>
    <cellStyle name="Poudarek5" xfId="44" builtinId="45" customBuiltin="1"/>
    <cellStyle name="Poudarek6" xfId="45" builtinId="49" customBuiltin="1"/>
    <cellStyle name="Povezana celica" xfId="46" builtinId="24" customBuiltin="1"/>
    <cellStyle name="Preveri celico" xfId="47" builtinId="23" customBuiltin="1"/>
    <cellStyle name="Računanje" xfId="48" builtinId="22" customBuiltin="1"/>
    <cellStyle name="Slabo" xfId="49" builtinId="27" customBuiltin="1"/>
    <cellStyle name="Vejica" xfId="55" builtinId="3"/>
    <cellStyle name="Vejica 2" xfId="54" xr:uid="{67AD02A2-FF49-45B4-AD0E-D0FCD1023C77}"/>
    <cellStyle name="Vejica 3" xfId="53" xr:uid="{00000000-0005-0000-0000-00003A000000}"/>
    <cellStyle name="Vnos" xfId="50" builtinId="20" customBuiltin="1"/>
    <cellStyle name="Vsota" xfId="51" builtinId="25" customBuiltin="1"/>
  </cellStyles>
  <dxfs count="0"/>
  <tableStyles count="0" defaultTableStyle="TableStyleMedium2" defaultPivotStyle="PivotStyleLight16"/>
  <colors>
    <mruColors>
      <color rgb="FFD667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1"/>
  <sheetViews>
    <sheetView workbookViewId="0">
      <selection activeCell="F10" sqref="F10"/>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173</v>
      </c>
    </row>
    <row r="2" spans="1:23" x14ac:dyDescent="0.25">
      <c r="A2" s="4" t="s">
        <v>174</v>
      </c>
      <c r="D2" s="4" t="s">
        <v>668</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175</v>
      </c>
      <c r="C5" s="1" t="s">
        <v>176</v>
      </c>
      <c r="D5" t="s">
        <v>24</v>
      </c>
      <c r="E5" s="11" t="s">
        <v>177</v>
      </c>
      <c r="F5" s="13">
        <v>0</v>
      </c>
      <c r="G5" s="14">
        <v>0</v>
      </c>
      <c r="H5" s="14">
        <v>0</v>
      </c>
      <c r="I5" s="15">
        <v>0</v>
      </c>
      <c r="J5" s="16" t="s">
        <v>26</v>
      </c>
      <c r="K5" s="15">
        <v>0</v>
      </c>
      <c r="L5" s="15" t="s">
        <v>26</v>
      </c>
      <c r="M5" s="15" t="s">
        <v>26</v>
      </c>
      <c r="N5" s="15" t="s">
        <v>26</v>
      </c>
      <c r="O5" s="17" t="s">
        <v>27</v>
      </c>
      <c r="P5" s="15">
        <v>0</v>
      </c>
      <c r="Q5" s="15">
        <v>30</v>
      </c>
      <c r="R5" s="13">
        <f t="shared" ref="R5:R15" si="0">($E5*$F5-($E5*$F5*$G5)+(($E5*$F5-($E5*$F5*$G5))*$H5))</f>
        <v>0</v>
      </c>
      <c r="S5" s="13">
        <f t="shared" ref="S5:S12" si="1">($E5*$F5)</f>
        <v>0</v>
      </c>
      <c r="T5" s="13">
        <f t="shared" ref="T5:T15" si="2">($E5*$F5*$G5)</f>
        <v>0</v>
      </c>
      <c r="U5" s="13">
        <f t="shared" ref="U5:U15" si="3">(($E5*$F5-($E5*$F5*$G5))*$H5)</f>
        <v>0</v>
      </c>
      <c r="V5" s="11" t="s">
        <v>26</v>
      </c>
      <c r="W5" s="11" t="s">
        <v>26</v>
      </c>
    </row>
    <row r="6" spans="1:23" x14ac:dyDescent="0.25">
      <c r="A6">
        <v>2</v>
      </c>
      <c r="B6" t="s">
        <v>178</v>
      </c>
      <c r="C6" s="1" t="s">
        <v>179</v>
      </c>
      <c r="D6" t="s">
        <v>24</v>
      </c>
      <c r="E6" s="11" t="s">
        <v>180</v>
      </c>
      <c r="F6" s="13">
        <v>0</v>
      </c>
      <c r="G6" s="14">
        <v>0</v>
      </c>
      <c r="H6" s="14">
        <v>0</v>
      </c>
      <c r="I6" s="15">
        <v>0</v>
      </c>
      <c r="J6" s="16" t="s">
        <v>26</v>
      </c>
      <c r="K6" s="15">
        <v>0</v>
      </c>
      <c r="L6" s="15" t="s">
        <v>26</v>
      </c>
      <c r="M6" s="15" t="s">
        <v>26</v>
      </c>
      <c r="N6" s="15" t="s">
        <v>26</v>
      </c>
      <c r="O6" s="17" t="s">
        <v>27</v>
      </c>
      <c r="P6" s="15">
        <v>0</v>
      </c>
      <c r="Q6" s="15">
        <v>30</v>
      </c>
      <c r="R6" s="13">
        <f t="shared" si="0"/>
        <v>0</v>
      </c>
      <c r="S6" s="13">
        <f t="shared" si="1"/>
        <v>0</v>
      </c>
      <c r="T6" s="13">
        <f t="shared" si="2"/>
        <v>0</v>
      </c>
      <c r="U6" s="13">
        <f t="shared" si="3"/>
        <v>0</v>
      </c>
      <c r="V6" s="11" t="s">
        <v>26</v>
      </c>
      <c r="W6" s="11" t="s">
        <v>26</v>
      </c>
    </row>
    <row r="7" spans="1:23" s="37" customFormat="1" x14ac:dyDescent="0.25">
      <c r="A7">
        <v>3</v>
      </c>
      <c r="B7" s="37" t="s">
        <v>181</v>
      </c>
      <c r="C7" s="49" t="s">
        <v>182</v>
      </c>
      <c r="D7" s="37" t="s">
        <v>24</v>
      </c>
      <c r="E7" s="23" t="s">
        <v>183</v>
      </c>
      <c r="F7" s="13">
        <v>0</v>
      </c>
      <c r="G7" s="40">
        <v>0</v>
      </c>
      <c r="H7" s="40">
        <v>0</v>
      </c>
      <c r="I7" s="41">
        <v>0</v>
      </c>
      <c r="J7" s="42" t="s">
        <v>26</v>
      </c>
      <c r="K7" s="41">
        <v>0</v>
      </c>
      <c r="L7" s="41" t="s">
        <v>26</v>
      </c>
      <c r="M7" s="41" t="s">
        <v>26</v>
      </c>
      <c r="N7" s="41" t="s">
        <v>26</v>
      </c>
      <c r="O7" s="43" t="s">
        <v>27</v>
      </c>
      <c r="P7" s="41">
        <v>0</v>
      </c>
      <c r="Q7" s="41">
        <v>30</v>
      </c>
      <c r="R7" s="39">
        <f t="shared" si="0"/>
        <v>0</v>
      </c>
      <c r="S7" s="39">
        <f t="shared" si="1"/>
        <v>0</v>
      </c>
      <c r="T7" s="39">
        <f t="shared" si="2"/>
        <v>0</v>
      </c>
      <c r="U7" s="39">
        <f t="shared" si="3"/>
        <v>0</v>
      </c>
      <c r="V7" s="23" t="s">
        <v>26</v>
      </c>
      <c r="W7" s="23" t="s">
        <v>26</v>
      </c>
    </row>
    <row r="8" spans="1:23" x14ac:dyDescent="0.25">
      <c r="A8">
        <v>4</v>
      </c>
      <c r="B8" t="s">
        <v>184</v>
      </c>
      <c r="C8" s="1" t="s">
        <v>185</v>
      </c>
      <c r="D8" t="s">
        <v>24</v>
      </c>
      <c r="E8" s="11" t="s">
        <v>186</v>
      </c>
      <c r="F8" s="13">
        <v>0</v>
      </c>
      <c r="G8" s="14">
        <v>0</v>
      </c>
      <c r="H8" s="14">
        <v>0</v>
      </c>
      <c r="I8" s="15">
        <v>0</v>
      </c>
      <c r="J8" s="16" t="s">
        <v>26</v>
      </c>
      <c r="K8" s="15">
        <v>0</v>
      </c>
      <c r="L8" s="15" t="s">
        <v>26</v>
      </c>
      <c r="M8" s="15" t="s">
        <v>26</v>
      </c>
      <c r="N8" s="15" t="s">
        <v>26</v>
      </c>
      <c r="O8" s="17" t="s">
        <v>27</v>
      </c>
      <c r="P8" s="15">
        <v>0</v>
      </c>
      <c r="Q8" s="15">
        <v>30</v>
      </c>
      <c r="R8" s="13">
        <f t="shared" si="0"/>
        <v>0</v>
      </c>
      <c r="S8" s="13">
        <f t="shared" si="1"/>
        <v>0</v>
      </c>
      <c r="T8" s="13">
        <f t="shared" si="2"/>
        <v>0</v>
      </c>
      <c r="U8" s="13">
        <f t="shared" si="3"/>
        <v>0</v>
      </c>
      <c r="V8" s="11" t="s">
        <v>26</v>
      </c>
      <c r="W8" s="11" t="s">
        <v>26</v>
      </c>
    </row>
    <row r="9" spans="1:23" x14ac:dyDescent="0.25">
      <c r="A9">
        <v>5</v>
      </c>
      <c r="B9" t="s">
        <v>187</v>
      </c>
      <c r="C9" s="1" t="s">
        <v>188</v>
      </c>
      <c r="D9" t="s">
        <v>24</v>
      </c>
      <c r="E9" s="11" t="s">
        <v>189</v>
      </c>
      <c r="F9" s="13">
        <v>0</v>
      </c>
      <c r="G9" s="14">
        <v>0</v>
      </c>
      <c r="H9" s="14">
        <v>0</v>
      </c>
      <c r="I9" s="15">
        <v>0</v>
      </c>
      <c r="J9" s="16" t="s">
        <v>26</v>
      </c>
      <c r="K9" s="15">
        <v>0</v>
      </c>
      <c r="L9" s="15" t="s">
        <v>26</v>
      </c>
      <c r="M9" s="15" t="s">
        <v>26</v>
      </c>
      <c r="N9" s="15" t="s">
        <v>26</v>
      </c>
      <c r="O9" s="17" t="s">
        <v>27</v>
      </c>
      <c r="P9" s="15">
        <v>0</v>
      </c>
      <c r="Q9" s="15">
        <v>30</v>
      </c>
      <c r="R9" s="13">
        <f t="shared" si="0"/>
        <v>0</v>
      </c>
      <c r="S9" s="13">
        <f t="shared" si="1"/>
        <v>0</v>
      </c>
      <c r="T9" s="13">
        <f t="shared" si="2"/>
        <v>0</v>
      </c>
      <c r="U9" s="13">
        <f t="shared" si="3"/>
        <v>0</v>
      </c>
      <c r="V9" s="11" t="s">
        <v>26</v>
      </c>
      <c r="W9" s="11" t="s">
        <v>26</v>
      </c>
    </row>
    <row r="10" spans="1:23" x14ac:dyDescent="0.25">
      <c r="A10">
        <v>6</v>
      </c>
      <c r="B10" t="s">
        <v>190</v>
      </c>
      <c r="C10" s="1" t="s">
        <v>191</v>
      </c>
      <c r="D10" t="s">
        <v>24</v>
      </c>
      <c r="E10" s="11" t="s">
        <v>192</v>
      </c>
      <c r="F10" s="13">
        <v>0</v>
      </c>
      <c r="G10" s="14">
        <v>0</v>
      </c>
      <c r="H10" s="14">
        <v>0</v>
      </c>
      <c r="I10" s="15">
        <v>0</v>
      </c>
      <c r="J10" s="16" t="s">
        <v>26</v>
      </c>
      <c r="K10" s="15">
        <v>0</v>
      </c>
      <c r="L10" s="15" t="s">
        <v>26</v>
      </c>
      <c r="M10" s="15" t="s">
        <v>26</v>
      </c>
      <c r="N10" s="15" t="s">
        <v>26</v>
      </c>
      <c r="O10" s="17" t="s">
        <v>27</v>
      </c>
      <c r="P10" s="15">
        <v>0</v>
      </c>
      <c r="Q10" s="15">
        <v>30</v>
      </c>
      <c r="R10" s="13">
        <f t="shared" si="0"/>
        <v>0</v>
      </c>
      <c r="S10" s="13">
        <f t="shared" si="1"/>
        <v>0</v>
      </c>
      <c r="T10" s="13">
        <f t="shared" si="2"/>
        <v>0</v>
      </c>
      <c r="U10" s="13">
        <f t="shared" si="3"/>
        <v>0</v>
      </c>
      <c r="V10" s="11" t="s">
        <v>26</v>
      </c>
      <c r="W10" s="11" t="s">
        <v>26</v>
      </c>
    </row>
    <row r="11" spans="1:23" x14ac:dyDescent="0.25">
      <c r="A11">
        <v>7</v>
      </c>
      <c r="B11" t="s">
        <v>193</v>
      </c>
      <c r="C11" s="1" t="s">
        <v>194</v>
      </c>
      <c r="D11" t="s">
        <v>24</v>
      </c>
      <c r="E11" s="11" t="s">
        <v>195</v>
      </c>
      <c r="F11" s="13">
        <v>0</v>
      </c>
      <c r="G11" s="14">
        <v>0</v>
      </c>
      <c r="H11" s="14">
        <v>0</v>
      </c>
      <c r="I11" s="15">
        <v>0</v>
      </c>
      <c r="J11" s="16" t="s">
        <v>26</v>
      </c>
      <c r="K11" s="15">
        <v>0</v>
      </c>
      <c r="L11" s="15" t="s">
        <v>26</v>
      </c>
      <c r="M11" s="15" t="s">
        <v>26</v>
      </c>
      <c r="N11" s="15" t="s">
        <v>26</v>
      </c>
      <c r="O11" s="17" t="s">
        <v>27</v>
      </c>
      <c r="P11" s="15">
        <v>0</v>
      </c>
      <c r="Q11" s="15">
        <v>30</v>
      </c>
      <c r="R11" s="13">
        <f t="shared" si="0"/>
        <v>0</v>
      </c>
      <c r="S11" s="13">
        <f t="shared" si="1"/>
        <v>0</v>
      </c>
      <c r="T11" s="13">
        <f t="shared" si="2"/>
        <v>0</v>
      </c>
      <c r="U11" s="13">
        <f t="shared" si="3"/>
        <v>0</v>
      </c>
      <c r="V11" s="11" t="s">
        <v>26</v>
      </c>
      <c r="W11" s="11" t="s">
        <v>26</v>
      </c>
    </row>
    <row r="12" spans="1:23" x14ac:dyDescent="0.25">
      <c r="A12">
        <v>8</v>
      </c>
      <c r="B12" t="s">
        <v>196</v>
      </c>
      <c r="C12" s="1" t="s">
        <v>197</v>
      </c>
      <c r="D12" t="s">
        <v>24</v>
      </c>
      <c r="E12" s="11" t="s">
        <v>78</v>
      </c>
      <c r="F12" s="13">
        <v>0</v>
      </c>
      <c r="G12" s="14">
        <v>0</v>
      </c>
      <c r="H12" s="14">
        <v>0</v>
      </c>
      <c r="I12" s="15">
        <v>0</v>
      </c>
      <c r="J12" s="16" t="s">
        <v>26</v>
      </c>
      <c r="K12" s="15">
        <v>0</v>
      </c>
      <c r="L12" s="15" t="s">
        <v>26</v>
      </c>
      <c r="M12" s="15" t="s">
        <v>26</v>
      </c>
      <c r="N12" s="15" t="s">
        <v>26</v>
      </c>
      <c r="O12" s="17" t="s">
        <v>27</v>
      </c>
      <c r="P12" s="15">
        <v>0</v>
      </c>
      <c r="Q12" s="15">
        <v>30</v>
      </c>
      <c r="R12" s="13">
        <f t="shared" si="0"/>
        <v>0</v>
      </c>
      <c r="S12" s="13">
        <f t="shared" si="1"/>
        <v>0</v>
      </c>
      <c r="T12" s="13">
        <f t="shared" si="2"/>
        <v>0</v>
      </c>
      <c r="U12" s="13">
        <f t="shared" si="3"/>
        <v>0</v>
      </c>
      <c r="V12" s="11" t="s">
        <v>26</v>
      </c>
      <c r="W12" s="11" t="s">
        <v>26</v>
      </c>
    </row>
    <row r="13" spans="1:23" x14ac:dyDescent="0.25">
      <c r="A13">
        <v>9</v>
      </c>
      <c r="B13" t="s">
        <v>198</v>
      </c>
      <c r="C13" s="1" t="s">
        <v>199</v>
      </c>
      <c r="D13" t="s">
        <v>24</v>
      </c>
      <c r="E13" s="11" t="s">
        <v>200</v>
      </c>
      <c r="F13" s="13">
        <v>0</v>
      </c>
      <c r="G13" s="14">
        <v>0</v>
      </c>
      <c r="H13" s="14">
        <v>0</v>
      </c>
      <c r="I13" s="15">
        <v>0</v>
      </c>
      <c r="J13" s="16" t="s">
        <v>26</v>
      </c>
      <c r="K13" s="15">
        <v>0</v>
      </c>
      <c r="L13" s="15" t="s">
        <v>26</v>
      </c>
      <c r="M13" s="15" t="s">
        <v>26</v>
      </c>
      <c r="N13" s="15" t="s">
        <v>26</v>
      </c>
      <c r="O13" s="17" t="s">
        <v>27</v>
      </c>
      <c r="P13" s="15">
        <v>0</v>
      </c>
      <c r="Q13" s="15">
        <v>30</v>
      </c>
      <c r="R13" s="13">
        <f t="shared" si="0"/>
        <v>0</v>
      </c>
      <c r="S13" s="13">
        <f>($E13*$F13)</f>
        <v>0</v>
      </c>
      <c r="T13" s="13">
        <f t="shared" si="2"/>
        <v>0</v>
      </c>
      <c r="U13" s="13">
        <f t="shared" si="3"/>
        <v>0</v>
      </c>
      <c r="V13" s="11" t="s">
        <v>26</v>
      </c>
      <c r="W13" s="11" t="s">
        <v>26</v>
      </c>
    </row>
    <row r="14" spans="1:23" x14ac:dyDescent="0.25">
      <c r="A14">
        <v>10</v>
      </c>
      <c r="C14" s="1" t="s">
        <v>199</v>
      </c>
      <c r="D14" t="s">
        <v>24</v>
      </c>
      <c r="E14" s="23" t="s">
        <v>183</v>
      </c>
      <c r="F14" s="13">
        <v>0</v>
      </c>
      <c r="G14" s="14">
        <v>0</v>
      </c>
      <c r="H14" s="14">
        <v>0</v>
      </c>
      <c r="I14" s="15">
        <v>0</v>
      </c>
      <c r="J14" s="16"/>
      <c r="K14" s="15">
        <v>0</v>
      </c>
      <c r="L14" s="15"/>
      <c r="M14" s="15"/>
      <c r="N14" s="15"/>
      <c r="O14" s="17" t="s">
        <v>27</v>
      </c>
      <c r="P14" s="15">
        <v>0</v>
      </c>
      <c r="Q14" s="15">
        <v>30</v>
      </c>
      <c r="R14" s="13">
        <f t="shared" si="0"/>
        <v>0</v>
      </c>
      <c r="S14" s="13">
        <f t="shared" ref="S14:S15" si="4">($E14*$F14)</f>
        <v>0</v>
      </c>
      <c r="T14" s="13">
        <f t="shared" si="2"/>
        <v>0</v>
      </c>
      <c r="U14" s="13">
        <f t="shared" si="3"/>
        <v>0</v>
      </c>
      <c r="V14" s="11"/>
      <c r="W14" s="11"/>
    </row>
    <row r="15" spans="1:23" x14ac:dyDescent="0.25">
      <c r="A15">
        <v>11</v>
      </c>
      <c r="C15" s="1" t="s">
        <v>869</v>
      </c>
      <c r="D15" t="s">
        <v>24</v>
      </c>
      <c r="E15" s="23" t="s">
        <v>183</v>
      </c>
      <c r="F15" s="13">
        <v>0</v>
      </c>
      <c r="G15" s="14">
        <v>0</v>
      </c>
      <c r="H15" s="14">
        <v>0</v>
      </c>
      <c r="I15" s="15">
        <v>0</v>
      </c>
      <c r="J15" s="16"/>
      <c r="K15" s="15">
        <v>0</v>
      </c>
      <c r="L15" s="15"/>
      <c r="M15" s="15"/>
      <c r="N15" s="15"/>
      <c r="O15" s="17" t="s">
        <v>27</v>
      </c>
      <c r="P15" s="15">
        <v>0</v>
      </c>
      <c r="Q15" s="15">
        <v>30</v>
      </c>
      <c r="R15" s="13">
        <f t="shared" si="0"/>
        <v>0</v>
      </c>
      <c r="S15" s="13">
        <f t="shared" si="4"/>
        <v>0</v>
      </c>
      <c r="T15" s="13">
        <f t="shared" si="2"/>
        <v>0</v>
      </c>
      <c r="U15" s="13">
        <f t="shared" si="3"/>
        <v>0</v>
      </c>
      <c r="V15" s="11"/>
      <c r="W15" s="11"/>
    </row>
    <row r="16" spans="1:23" x14ac:dyDescent="0.25">
      <c r="B16" s="46"/>
    </row>
    <row r="17" spans="6:7" x14ac:dyDescent="0.25">
      <c r="F17" s="12" t="s">
        <v>57</v>
      </c>
      <c r="G17" s="18">
        <f>SUM($S$5:$S$15)</f>
        <v>0</v>
      </c>
    </row>
    <row r="18" spans="6:7" x14ac:dyDescent="0.25">
      <c r="F18" s="12" t="s">
        <v>58</v>
      </c>
      <c r="G18" s="18">
        <f>SUM($T$5:$T$15)</f>
        <v>0</v>
      </c>
    </row>
    <row r="19" spans="6:7" x14ac:dyDescent="0.25">
      <c r="F19" s="12" t="s">
        <v>59</v>
      </c>
      <c r="G19" s="18">
        <f>SUM($U$5:$U$15)</f>
        <v>0</v>
      </c>
    </row>
    <row r="20" spans="6:7" x14ac:dyDescent="0.25">
      <c r="F20" s="12" t="s">
        <v>60</v>
      </c>
      <c r="G20" s="18">
        <f>SUM($R$5:$R$15)</f>
        <v>0</v>
      </c>
    </row>
    <row r="21" spans="6:7" x14ac:dyDescent="0.25">
      <c r="F21" s="12" t="s">
        <v>61</v>
      </c>
      <c r="G21" s="19">
        <v>0</v>
      </c>
    </row>
  </sheetData>
  <dataValidations count="2">
    <dataValidation type="list" allowBlank="1" showInputMessage="1" showErrorMessage="1" errorTitle="Vnešena EM ni pravilna." error="Vnešena EM ni pravilna. Izberite ustrezno EM iz padajočega menija v celici." sqref="J5:J15" xr:uid="{00000000-0002-0000-04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5" xr:uid="{00000000-0002-0000-0400-000001000000}">
      <formula1>F5=INT(F5*10000)/10000</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4A17A-1A7C-4157-A37F-6D1470E1848C}">
  <dimension ref="A1:W14"/>
  <sheetViews>
    <sheetView workbookViewId="0">
      <selection activeCell="F9" sqref="F9"/>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173</v>
      </c>
    </row>
    <row r="2" spans="1:23" x14ac:dyDescent="0.25">
      <c r="A2" s="4" t="s">
        <v>174</v>
      </c>
      <c r="D2" s="4" t="s">
        <v>669</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45" x14ac:dyDescent="0.25">
      <c r="A5">
        <v>1</v>
      </c>
      <c r="B5" t="s">
        <v>201</v>
      </c>
      <c r="C5" s="1" t="s">
        <v>202</v>
      </c>
      <c r="D5" t="s">
        <v>24</v>
      </c>
      <c r="E5" s="11" t="s">
        <v>203</v>
      </c>
      <c r="F5" s="13">
        <v>0</v>
      </c>
      <c r="G5" s="14">
        <v>0</v>
      </c>
      <c r="H5" s="14">
        <v>0</v>
      </c>
      <c r="I5" s="15">
        <v>0</v>
      </c>
      <c r="J5" s="16" t="s">
        <v>26</v>
      </c>
      <c r="K5" s="15">
        <v>0</v>
      </c>
      <c r="L5" s="15" t="s">
        <v>26</v>
      </c>
      <c r="M5" s="15" t="s">
        <v>26</v>
      </c>
      <c r="N5" s="15" t="s">
        <v>26</v>
      </c>
      <c r="O5" s="17" t="s">
        <v>70</v>
      </c>
      <c r="P5" s="15">
        <v>0</v>
      </c>
      <c r="Q5" s="15">
        <v>30</v>
      </c>
      <c r="R5" s="13">
        <f t="shared" ref="R5:R8" si="0">($E5*$F5-($E5*$F5*$G5)+(($E5*$F5-($E5*$F5*$G5))*$H5))</f>
        <v>0</v>
      </c>
      <c r="S5" s="13">
        <f t="shared" ref="S5:S8" si="1">($E5*$F5)</f>
        <v>0</v>
      </c>
      <c r="T5" s="13">
        <f t="shared" ref="T5:T8" si="2">($E5*$F5*$G5)</f>
        <v>0</v>
      </c>
      <c r="U5" s="13">
        <f t="shared" ref="U5:U8" si="3">(($E5*$F5-($E5*$F5*$G5))*$H5)</f>
        <v>0</v>
      </c>
      <c r="V5" s="11" t="s">
        <v>26</v>
      </c>
      <c r="W5" s="11" t="s">
        <v>26</v>
      </c>
    </row>
    <row r="6" spans="1:23" ht="45" x14ac:dyDescent="0.25">
      <c r="A6">
        <v>2</v>
      </c>
      <c r="B6" t="s">
        <v>204</v>
      </c>
      <c r="C6" s="1" t="s">
        <v>205</v>
      </c>
      <c r="D6" t="s">
        <v>24</v>
      </c>
      <c r="E6" s="11" t="s">
        <v>206</v>
      </c>
      <c r="F6" s="13">
        <v>0</v>
      </c>
      <c r="G6" s="14">
        <v>0</v>
      </c>
      <c r="H6" s="14">
        <v>0</v>
      </c>
      <c r="I6" s="15">
        <v>0</v>
      </c>
      <c r="J6" s="16" t="s">
        <v>26</v>
      </c>
      <c r="K6" s="15">
        <v>0</v>
      </c>
      <c r="L6" s="15" t="s">
        <v>26</v>
      </c>
      <c r="M6" s="15" t="s">
        <v>26</v>
      </c>
      <c r="N6" s="15" t="s">
        <v>26</v>
      </c>
      <c r="O6" s="17" t="s">
        <v>70</v>
      </c>
      <c r="P6" s="15">
        <v>0</v>
      </c>
      <c r="Q6" s="15">
        <v>30</v>
      </c>
      <c r="R6" s="13">
        <f t="shared" si="0"/>
        <v>0</v>
      </c>
      <c r="S6" s="13">
        <f t="shared" si="1"/>
        <v>0</v>
      </c>
      <c r="T6" s="13">
        <f t="shared" si="2"/>
        <v>0</v>
      </c>
      <c r="U6" s="13">
        <f t="shared" si="3"/>
        <v>0</v>
      </c>
      <c r="V6" s="11" t="s">
        <v>26</v>
      </c>
      <c r="W6" s="11" t="s">
        <v>26</v>
      </c>
    </row>
    <row r="7" spans="1:23" ht="75" x14ac:dyDescent="0.25">
      <c r="A7">
        <v>3</v>
      </c>
      <c r="B7" t="s">
        <v>207</v>
      </c>
      <c r="C7" s="1" t="s">
        <v>208</v>
      </c>
      <c r="D7" t="s">
        <v>24</v>
      </c>
      <c r="E7" s="11" t="s">
        <v>209</v>
      </c>
      <c r="F7" s="13">
        <v>0</v>
      </c>
      <c r="G7" s="14">
        <v>0</v>
      </c>
      <c r="H7" s="14">
        <v>0</v>
      </c>
      <c r="I7" s="15">
        <v>0</v>
      </c>
      <c r="J7" s="16" t="s">
        <v>26</v>
      </c>
      <c r="K7" s="15">
        <v>0</v>
      </c>
      <c r="L7" s="15" t="s">
        <v>26</v>
      </c>
      <c r="M7" s="15" t="s">
        <v>26</v>
      </c>
      <c r="N7" s="15" t="s">
        <v>26</v>
      </c>
      <c r="O7" s="17" t="s">
        <v>70</v>
      </c>
      <c r="P7" s="15">
        <v>0</v>
      </c>
      <c r="Q7" s="15">
        <v>30</v>
      </c>
      <c r="R7" s="13">
        <f t="shared" si="0"/>
        <v>0</v>
      </c>
      <c r="S7" s="13">
        <f t="shared" si="1"/>
        <v>0</v>
      </c>
      <c r="T7" s="13">
        <f t="shared" si="2"/>
        <v>0</v>
      </c>
      <c r="U7" s="13">
        <f t="shared" si="3"/>
        <v>0</v>
      </c>
      <c r="V7" s="11" t="s">
        <v>26</v>
      </c>
      <c r="W7" s="11" t="s">
        <v>26</v>
      </c>
    </row>
    <row r="8" spans="1:23" ht="75" x14ac:dyDescent="0.25">
      <c r="A8">
        <v>4</v>
      </c>
      <c r="B8" t="s">
        <v>210</v>
      </c>
      <c r="C8" s="1" t="s">
        <v>211</v>
      </c>
      <c r="D8" t="s">
        <v>24</v>
      </c>
      <c r="E8" s="11" t="s">
        <v>212</v>
      </c>
      <c r="F8" s="13">
        <v>0</v>
      </c>
      <c r="G8" s="14">
        <v>0</v>
      </c>
      <c r="H8" s="14">
        <v>0</v>
      </c>
      <c r="I8" s="15">
        <v>0</v>
      </c>
      <c r="J8" s="16" t="s">
        <v>26</v>
      </c>
      <c r="K8" s="15">
        <v>0</v>
      </c>
      <c r="L8" s="15" t="s">
        <v>26</v>
      </c>
      <c r="M8" s="15" t="s">
        <v>26</v>
      </c>
      <c r="N8" s="15" t="s">
        <v>26</v>
      </c>
      <c r="O8" s="17" t="s">
        <v>70</v>
      </c>
      <c r="P8" s="15">
        <v>0</v>
      </c>
      <c r="Q8" s="15">
        <v>30</v>
      </c>
      <c r="R8" s="13">
        <f t="shared" si="0"/>
        <v>0</v>
      </c>
      <c r="S8" s="13">
        <f t="shared" si="1"/>
        <v>0</v>
      </c>
      <c r="T8" s="13">
        <f t="shared" si="2"/>
        <v>0</v>
      </c>
      <c r="U8" s="13">
        <f t="shared" si="3"/>
        <v>0</v>
      </c>
      <c r="V8" s="11" t="s">
        <v>26</v>
      </c>
      <c r="W8" s="11" t="s">
        <v>26</v>
      </c>
    </row>
    <row r="9" spans="1:23" x14ac:dyDescent="0.25">
      <c r="B9" s="46"/>
    </row>
    <row r="10" spans="1:23" x14ac:dyDescent="0.25">
      <c r="F10" s="12" t="s">
        <v>57</v>
      </c>
      <c r="G10" s="18">
        <f>SUM($S$5:$S$8)</f>
        <v>0</v>
      </c>
    </row>
    <row r="11" spans="1:23" x14ac:dyDescent="0.25">
      <c r="F11" s="12" t="s">
        <v>58</v>
      </c>
      <c r="G11" s="18">
        <f>SUM($T$5:$T$8)</f>
        <v>0</v>
      </c>
    </row>
    <row r="12" spans="1:23" x14ac:dyDescent="0.25">
      <c r="F12" s="12" t="s">
        <v>59</v>
      </c>
      <c r="G12" s="18">
        <f>SUM($U$5:$U$8)</f>
        <v>0</v>
      </c>
    </row>
    <row r="13" spans="1:23" x14ac:dyDescent="0.25">
      <c r="F13" s="12" t="s">
        <v>60</v>
      </c>
      <c r="G13" s="18">
        <f>SUM($R$5:$R$8)</f>
        <v>0</v>
      </c>
    </row>
    <row r="14" spans="1:23" x14ac:dyDescent="0.25">
      <c r="F14" s="12" t="s">
        <v>61</v>
      </c>
      <c r="G14" s="19">
        <v>0</v>
      </c>
    </row>
  </sheetData>
  <dataValidations count="2">
    <dataValidation type="custom" allowBlank="1" showInputMessage="1" showErrorMessage="1" errorTitle="Napaka - nepravilen format" error="Vnešen format ni pravilen, vnesete lahko največ 4 decimalke" promptTitle="Št. decimalk" prompt="Vnesete lahko največ 4 decimalke" sqref="F5:F8" xr:uid="{77C68BF4-9F7C-4D90-A9E1-984E8C9025F3}">
      <formula1>F5=INT(F5*10000)/10000</formula1>
    </dataValidation>
    <dataValidation type="list" allowBlank="1" showInputMessage="1" showErrorMessage="1" errorTitle="Vnešena EM ni pravilna." error="Vnešena EM ni pravilna. Izberite ustrezno EM iz padajočega menija v celici." sqref="J5:J8" xr:uid="{C7578E1F-8FD7-4E5E-954E-1FA1C1F25D29}">
      <formula1>"CNT,G,GRN,KG,KOM,KOS,KPL,LISTIČ,LITER,M,M2,MG,ML,PAR,ROLA,STOR,ZAV,ŠKA"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3431F-20E9-4460-8D84-AA88A613CD3D}">
  <dimension ref="A1:W13"/>
  <sheetViews>
    <sheetView workbookViewId="0">
      <selection activeCell="F8" sqref="F8"/>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173</v>
      </c>
    </row>
    <row r="2" spans="1:23" x14ac:dyDescent="0.25">
      <c r="A2" s="4" t="s">
        <v>174</v>
      </c>
      <c r="D2" s="4" t="s">
        <v>670</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75" x14ac:dyDescent="0.25">
      <c r="A5">
        <v>1</v>
      </c>
      <c r="B5" t="s">
        <v>213</v>
      </c>
      <c r="C5" s="1" t="s">
        <v>214</v>
      </c>
      <c r="D5" t="s">
        <v>24</v>
      </c>
      <c r="E5" s="11" t="s">
        <v>90</v>
      </c>
      <c r="F5" s="13">
        <v>0</v>
      </c>
      <c r="G5" s="14">
        <v>0</v>
      </c>
      <c r="H5" s="14">
        <v>0</v>
      </c>
      <c r="I5" s="15">
        <v>0</v>
      </c>
      <c r="J5" s="16" t="s">
        <v>26</v>
      </c>
      <c r="K5" s="15">
        <v>0</v>
      </c>
      <c r="L5" s="15" t="s">
        <v>26</v>
      </c>
      <c r="M5" s="15" t="s">
        <v>26</v>
      </c>
      <c r="N5" s="15" t="s">
        <v>26</v>
      </c>
      <c r="O5" s="17" t="s">
        <v>70</v>
      </c>
      <c r="P5" s="15">
        <v>0</v>
      </c>
      <c r="Q5" s="15">
        <v>30</v>
      </c>
      <c r="R5" s="13">
        <f t="shared" ref="R5:R7" si="0">($E5*$F5-($E5*$F5*$G5)+(($E5*$F5-($E5*$F5*$G5))*$H5))</f>
        <v>0</v>
      </c>
      <c r="S5" s="13">
        <f t="shared" ref="S5:S7" si="1">($E5*$F5)</f>
        <v>0</v>
      </c>
      <c r="T5" s="13">
        <f t="shared" ref="T5:T7" si="2">($E5*$F5*$G5)</f>
        <v>0</v>
      </c>
      <c r="U5" s="13">
        <f t="shared" ref="U5:U7" si="3">(($E5*$F5-($E5*$F5*$G5))*$H5)</f>
        <v>0</v>
      </c>
      <c r="V5" s="11" t="s">
        <v>26</v>
      </c>
      <c r="W5" s="11" t="s">
        <v>26</v>
      </c>
    </row>
    <row r="6" spans="1:23" ht="75" x14ac:dyDescent="0.25">
      <c r="A6">
        <v>2</v>
      </c>
      <c r="B6" t="s">
        <v>215</v>
      </c>
      <c r="C6" s="1" t="s">
        <v>216</v>
      </c>
      <c r="D6" t="s">
        <v>24</v>
      </c>
      <c r="E6" s="21">
        <v>12</v>
      </c>
      <c r="F6" s="13">
        <v>0</v>
      </c>
      <c r="G6" s="14">
        <v>0</v>
      </c>
      <c r="H6" s="14">
        <v>0</v>
      </c>
      <c r="I6" s="15">
        <v>0</v>
      </c>
      <c r="J6" s="16" t="s">
        <v>26</v>
      </c>
      <c r="K6" s="15">
        <v>0</v>
      </c>
      <c r="L6" s="15" t="s">
        <v>26</v>
      </c>
      <c r="M6" s="15" t="s">
        <v>26</v>
      </c>
      <c r="N6" s="15" t="s">
        <v>26</v>
      </c>
      <c r="O6" s="17" t="s">
        <v>70</v>
      </c>
      <c r="P6" s="15">
        <v>0</v>
      </c>
      <c r="Q6" s="15">
        <v>30</v>
      </c>
      <c r="R6" s="13">
        <f t="shared" si="0"/>
        <v>0</v>
      </c>
      <c r="S6" s="13">
        <f t="shared" si="1"/>
        <v>0</v>
      </c>
      <c r="T6" s="13">
        <f t="shared" si="2"/>
        <v>0</v>
      </c>
      <c r="U6" s="13">
        <f t="shared" si="3"/>
        <v>0</v>
      </c>
      <c r="V6" s="11" t="s">
        <v>26</v>
      </c>
      <c r="W6" s="11" t="s">
        <v>26</v>
      </c>
    </row>
    <row r="7" spans="1:23" ht="75" x14ac:dyDescent="0.25">
      <c r="A7">
        <v>3</v>
      </c>
      <c r="B7" t="s">
        <v>217</v>
      </c>
      <c r="C7" s="1" t="s">
        <v>218</v>
      </c>
      <c r="D7" t="s">
        <v>24</v>
      </c>
      <c r="E7" s="21">
        <v>12</v>
      </c>
      <c r="F7" s="13">
        <v>0</v>
      </c>
      <c r="G7" s="14">
        <v>0</v>
      </c>
      <c r="H7" s="14">
        <v>0</v>
      </c>
      <c r="I7" s="15">
        <v>0</v>
      </c>
      <c r="J7" s="16" t="s">
        <v>26</v>
      </c>
      <c r="K7" s="15">
        <v>0</v>
      </c>
      <c r="L7" s="15" t="s">
        <v>26</v>
      </c>
      <c r="M7" s="15" t="s">
        <v>26</v>
      </c>
      <c r="N7" s="15" t="s">
        <v>26</v>
      </c>
      <c r="O7" s="17" t="s">
        <v>70</v>
      </c>
      <c r="P7" s="15">
        <v>0</v>
      </c>
      <c r="Q7" s="15">
        <v>30</v>
      </c>
      <c r="R7" s="13">
        <f t="shared" si="0"/>
        <v>0</v>
      </c>
      <c r="S7" s="13">
        <f t="shared" si="1"/>
        <v>0</v>
      </c>
      <c r="T7" s="13">
        <f t="shared" si="2"/>
        <v>0</v>
      </c>
      <c r="U7" s="13">
        <f t="shared" si="3"/>
        <v>0</v>
      </c>
      <c r="V7" s="11" t="s">
        <v>26</v>
      </c>
      <c r="W7" s="11" t="s">
        <v>26</v>
      </c>
    </row>
    <row r="8" spans="1:23" x14ac:dyDescent="0.25">
      <c r="B8" s="46"/>
    </row>
    <row r="9" spans="1:23" x14ac:dyDescent="0.25">
      <c r="F9" s="12" t="s">
        <v>57</v>
      </c>
      <c r="G9" s="18">
        <f>SUM($S$5:$S$7)</f>
        <v>0</v>
      </c>
    </row>
    <row r="10" spans="1:23" x14ac:dyDescent="0.25">
      <c r="F10" s="12" t="s">
        <v>58</v>
      </c>
      <c r="G10" s="18">
        <f>SUM($T$5:$T$7)</f>
        <v>0</v>
      </c>
    </row>
    <row r="11" spans="1:23" x14ac:dyDescent="0.25">
      <c r="F11" s="12" t="s">
        <v>59</v>
      </c>
      <c r="G11" s="18">
        <f>SUM($U$5:$U$7)</f>
        <v>0</v>
      </c>
    </row>
    <row r="12" spans="1:23" x14ac:dyDescent="0.25">
      <c r="F12" s="12" t="s">
        <v>60</v>
      </c>
      <c r="G12" s="18">
        <f>SUM($R$5:$R$7)</f>
        <v>0</v>
      </c>
    </row>
    <row r="13" spans="1:23" x14ac:dyDescent="0.25">
      <c r="F13" s="12" t="s">
        <v>61</v>
      </c>
      <c r="G13" s="19">
        <v>0</v>
      </c>
    </row>
  </sheetData>
  <dataValidations count="2">
    <dataValidation type="list" allowBlank="1" showInputMessage="1" showErrorMessage="1" errorTitle="Vnešena EM ni pravilna." error="Vnešena EM ni pravilna. Izberite ustrezno EM iz padajočega menija v celici." sqref="J5:J7" xr:uid="{F5496693-77D5-4D77-B8A8-F65AA92F76BF}">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7" xr:uid="{199A3461-FD10-4677-A706-EE92734D3A24}">
      <formula1>F5=INT(F5*10000)/10000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2B6B8-6037-4469-896A-1B9D171F6016}">
  <dimension ref="A1:W16"/>
  <sheetViews>
    <sheetView workbookViewId="0">
      <selection activeCell="F5" sqref="F5:F10"/>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173</v>
      </c>
    </row>
    <row r="2" spans="1:23" x14ac:dyDescent="0.25">
      <c r="A2" s="4" t="s">
        <v>174</v>
      </c>
      <c r="D2" s="4" t="s">
        <v>671</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219</v>
      </c>
      <c r="C5" s="1" t="s">
        <v>220</v>
      </c>
      <c r="D5" t="s">
        <v>24</v>
      </c>
      <c r="E5" s="21">
        <v>300</v>
      </c>
      <c r="F5" s="13">
        <v>0</v>
      </c>
      <c r="G5" s="14">
        <v>0</v>
      </c>
      <c r="H5" s="14">
        <v>0</v>
      </c>
      <c r="I5" s="15">
        <v>0</v>
      </c>
      <c r="J5" s="16" t="s">
        <v>26</v>
      </c>
      <c r="K5" s="15">
        <v>0</v>
      </c>
      <c r="L5" s="15" t="s">
        <v>26</v>
      </c>
      <c r="M5" s="15" t="s">
        <v>26</v>
      </c>
      <c r="N5" s="15" t="s">
        <v>26</v>
      </c>
      <c r="O5" s="17" t="s">
        <v>70</v>
      </c>
      <c r="P5" s="15">
        <v>0</v>
      </c>
      <c r="Q5" s="15">
        <v>30</v>
      </c>
      <c r="R5" s="13">
        <f t="shared" ref="R5:R10" si="0">($E5*$F5-($E5*$F5*$G5)+(($E5*$F5-($E5*$F5*$G5))*$H5))</f>
        <v>0</v>
      </c>
      <c r="S5" s="13">
        <f t="shared" ref="S5:S10" si="1">($E5*$F5)</f>
        <v>0</v>
      </c>
      <c r="T5" s="13">
        <f t="shared" ref="T5:T10" si="2">($E5*$F5*$G5)</f>
        <v>0</v>
      </c>
      <c r="U5" s="13">
        <f t="shared" ref="U5:U10" si="3">(($E5*$F5-($E5*$F5*$G5))*$H5)</f>
        <v>0</v>
      </c>
      <c r="V5" s="11" t="s">
        <v>26</v>
      </c>
      <c r="W5" s="11" t="s">
        <v>26</v>
      </c>
    </row>
    <row r="6" spans="1:23" s="37" customFormat="1" ht="60" x14ac:dyDescent="0.25">
      <c r="A6" s="37">
        <v>2</v>
      </c>
      <c r="B6" s="69">
        <v>110069</v>
      </c>
      <c r="C6" s="38" t="s">
        <v>728</v>
      </c>
      <c r="D6" s="59" t="s">
        <v>24</v>
      </c>
      <c r="E6" s="48">
        <v>12000</v>
      </c>
      <c r="F6" s="13">
        <v>0</v>
      </c>
      <c r="G6" s="40">
        <v>0</v>
      </c>
      <c r="H6" s="40">
        <v>0</v>
      </c>
      <c r="I6" s="41">
        <v>0</v>
      </c>
      <c r="J6" s="42"/>
      <c r="K6" s="41">
        <v>0</v>
      </c>
      <c r="L6" s="41"/>
      <c r="M6" s="41"/>
      <c r="N6" s="41"/>
      <c r="O6" s="43" t="s">
        <v>70</v>
      </c>
      <c r="P6" s="41">
        <v>0</v>
      </c>
      <c r="Q6" s="41">
        <v>30</v>
      </c>
      <c r="R6" s="39">
        <f t="shared" si="0"/>
        <v>0</v>
      </c>
      <c r="S6" s="39">
        <f t="shared" si="1"/>
        <v>0</v>
      </c>
      <c r="T6" s="39">
        <f t="shared" si="2"/>
        <v>0</v>
      </c>
      <c r="U6" s="39">
        <f t="shared" si="3"/>
        <v>0</v>
      </c>
      <c r="V6" s="23"/>
      <c r="W6" s="23"/>
    </row>
    <row r="7" spans="1:23" s="37" customFormat="1" ht="60" x14ac:dyDescent="0.25">
      <c r="A7" s="37">
        <v>3</v>
      </c>
      <c r="B7" s="69">
        <v>110070</v>
      </c>
      <c r="C7" s="38" t="s">
        <v>729</v>
      </c>
      <c r="D7" s="59" t="s">
        <v>24</v>
      </c>
      <c r="E7" s="48">
        <v>5800</v>
      </c>
      <c r="F7" s="13">
        <v>0</v>
      </c>
      <c r="G7" s="40">
        <v>0</v>
      </c>
      <c r="H7" s="40">
        <v>0</v>
      </c>
      <c r="I7" s="41">
        <v>0</v>
      </c>
      <c r="J7" s="42"/>
      <c r="K7" s="41">
        <v>0</v>
      </c>
      <c r="L7" s="41"/>
      <c r="M7" s="41"/>
      <c r="N7" s="41"/>
      <c r="O7" s="43" t="s">
        <v>70</v>
      </c>
      <c r="P7" s="41">
        <v>0</v>
      </c>
      <c r="Q7" s="41">
        <v>30</v>
      </c>
      <c r="R7" s="39">
        <f t="shared" si="0"/>
        <v>0</v>
      </c>
      <c r="S7" s="39">
        <f t="shared" si="1"/>
        <v>0</v>
      </c>
      <c r="T7" s="39">
        <f t="shared" si="2"/>
        <v>0</v>
      </c>
      <c r="U7" s="39">
        <f t="shared" si="3"/>
        <v>0</v>
      </c>
      <c r="V7" s="23"/>
      <c r="W7" s="23"/>
    </row>
    <row r="8" spans="1:23" s="37" customFormat="1" ht="30" x14ac:dyDescent="0.25">
      <c r="A8" s="37">
        <v>4</v>
      </c>
      <c r="B8" s="69">
        <v>110108</v>
      </c>
      <c r="C8" s="49" t="s">
        <v>730</v>
      </c>
      <c r="D8" s="59" t="s">
        <v>24</v>
      </c>
      <c r="E8" s="48">
        <v>150</v>
      </c>
      <c r="F8" s="13">
        <v>0</v>
      </c>
      <c r="G8" s="40">
        <v>0</v>
      </c>
      <c r="H8" s="40">
        <v>0</v>
      </c>
      <c r="I8" s="41">
        <v>0</v>
      </c>
      <c r="K8" s="41">
        <v>0</v>
      </c>
      <c r="L8" s="60"/>
      <c r="M8" s="60"/>
      <c r="N8" s="60"/>
      <c r="O8" s="43" t="s">
        <v>70</v>
      </c>
      <c r="P8" s="41">
        <v>0</v>
      </c>
      <c r="Q8" s="41">
        <v>30</v>
      </c>
      <c r="R8" s="39">
        <f t="shared" si="0"/>
        <v>0</v>
      </c>
      <c r="S8" s="39">
        <f t="shared" si="1"/>
        <v>0</v>
      </c>
      <c r="T8" s="39">
        <f t="shared" si="2"/>
        <v>0</v>
      </c>
      <c r="U8" s="39">
        <f t="shared" si="3"/>
        <v>0</v>
      </c>
    </row>
    <row r="9" spans="1:23" s="61" customFormat="1" ht="45" x14ac:dyDescent="0.25">
      <c r="A9" s="61">
        <v>5</v>
      </c>
      <c r="B9" s="96">
        <v>112295</v>
      </c>
      <c r="C9" s="71" t="s">
        <v>847</v>
      </c>
      <c r="D9" s="59" t="s">
        <v>24</v>
      </c>
      <c r="E9" s="74">
        <v>100</v>
      </c>
      <c r="F9" s="13">
        <v>0</v>
      </c>
      <c r="G9" s="40">
        <v>0</v>
      </c>
      <c r="H9" s="40">
        <v>0</v>
      </c>
      <c r="I9" s="41">
        <v>0</v>
      </c>
      <c r="K9" s="41">
        <v>0</v>
      </c>
      <c r="L9" s="67"/>
      <c r="M9" s="67"/>
      <c r="N9" s="67"/>
      <c r="O9" s="43" t="s">
        <v>70</v>
      </c>
      <c r="P9" s="41">
        <v>0</v>
      </c>
      <c r="Q9" s="41">
        <v>30</v>
      </c>
      <c r="R9" s="39">
        <f t="shared" si="0"/>
        <v>0</v>
      </c>
      <c r="S9" s="39">
        <f t="shared" si="1"/>
        <v>0</v>
      </c>
      <c r="T9" s="39">
        <f t="shared" si="2"/>
        <v>0</v>
      </c>
      <c r="U9" s="39">
        <f t="shared" si="3"/>
        <v>0</v>
      </c>
    </row>
    <row r="10" spans="1:23" s="61" customFormat="1" x14ac:dyDescent="0.25">
      <c r="A10" s="61">
        <v>6</v>
      </c>
      <c r="B10" s="96">
        <v>119207</v>
      </c>
      <c r="C10" s="71" t="s">
        <v>859</v>
      </c>
      <c r="D10" s="59" t="s">
        <v>24</v>
      </c>
      <c r="E10" s="74">
        <v>150</v>
      </c>
      <c r="F10" s="13">
        <v>0</v>
      </c>
      <c r="G10" s="40">
        <v>0</v>
      </c>
      <c r="H10" s="40">
        <v>0</v>
      </c>
      <c r="I10" s="41">
        <v>0</v>
      </c>
      <c r="K10" s="41">
        <v>0</v>
      </c>
      <c r="L10" s="67"/>
      <c r="M10" s="67"/>
      <c r="N10" s="67"/>
      <c r="O10" s="43" t="s">
        <v>70</v>
      </c>
      <c r="P10" s="41">
        <v>0</v>
      </c>
      <c r="Q10" s="41">
        <v>30</v>
      </c>
      <c r="R10" s="39">
        <f t="shared" si="0"/>
        <v>0</v>
      </c>
      <c r="S10" s="39">
        <f t="shared" si="1"/>
        <v>0</v>
      </c>
      <c r="T10" s="39">
        <f t="shared" si="2"/>
        <v>0</v>
      </c>
      <c r="U10" s="39">
        <f t="shared" si="3"/>
        <v>0</v>
      </c>
    </row>
    <row r="11" spans="1:23" x14ac:dyDescent="0.25">
      <c r="B11" s="46"/>
    </row>
    <row r="12" spans="1:23" x14ac:dyDescent="0.25">
      <c r="F12" s="12" t="s">
        <v>57</v>
      </c>
      <c r="G12" s="18">
        <f>SUM($S$5:$S$10)</f>
        <v>0</v>
      </c>
    </row>
    <row r="13" spans="1:23" x14ac:dyDescent="0.25">
      <c r="F13" s="12" t="s">
        <v>58</v>
      </c>
      <c r="G13" s="18">
        <f>SUM($T$5:$T$10)</f>
        <v>0</v>
      </c>
    </row>
    <row r="14" spans="1:23" x14ac:dyDescent="0.25">
      <c r="F14" s="12" t="s">
        <v>59</v>
      </c>
      <c r="G14" s="18">
        <f>SUM($U$5:$U$10)</f>
        <v>0</v>
      </c>
    </row>
    <row r="15" spans="1:23" x14ac:dyDescent="0.25">
      <c r="F15" s="12" t="s">
        <v>60</v>
      </c>
      <c r="G15" s="18">
        <f>SUM($R$5:$R$10)</f>
        <v>0</v>
      </c>
    </row>
    <row r="16" spans="1:23" x14ac:dyDescent="0.25">
      <c r="F16" s="12" t="s">
        <v>61</v>
      </c>
      <c r="G16" s="19">
        <v>0</v>
      </c>
    </row>
  </sheetData>
  <dataValidations count="2">
    <dataValidation type="list" allowBlank="1" showInputMessage="1" showErrorMessage="1" errorTitle="Vnešena EM ni pravilna." error="Vnešena EM ni pravilna. Izberite ustrezno EM iz padajočega menija v celici." sqref="J5:J7" xr:uid="{619197DF-754D-4C75-BF98-32887CB2F2B2}">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0" xr:uid="{E3D04ECF-3390-4AB4-B841-B26193E38113}">
      <formula1>F5=INT(F5*10000)/10000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4686C-67F7-4DE1-92C4-673D23473914}">
  <dimension ref="A1:W13"/>
  <sheetViews>
    <sheetView workbookViewId="0">
      <selection activeCell="F8" sqref="F8"/>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173</v>
      </c>
    </row>
    <row r="2" spans="1:23" x14ac:dyDescent="0.25">
      <c r="A2" s="4" t="s">
        <v>174</v>
      </c>
      <c r="D2" s="4" t="s">
        <v>672</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s="37" customFormat="1" ht="60" x14ac:dyDescent="0.25">
      <c r="A5" s="37">
        <v>1</v>
      </c>
      <c r="B5" s="69">
        <v>110069</v>
      </c>
      <c r="C5" s="38" t="s">
        <v>728</v>
      </c>
      <c r="D5" s="59" t="s">
        <v>24</v>
      </c>
      <c r="E5" s="48">
        <v>12000</v>
      </c>
      <c r="F5" s="39">
        <v>0</v>
      </c>
      <c r="G5" s="40">
        <v>0</v>
      </c>
      <c r="H5" s="40">
        <v>0</v>
      </c>
      <c r="I5" s="41">
        <v>0</v>
      </c>
      <c r="J5" s="42"/>
      <c r="K5" s="41">
        <v>0</v>
      </c>
      <c r="L5" s="41"/>
      <c r="M5" s="41"/>
      <c r="N5" s="41"/>
      <c r="O5" s="43" t="s">
        <v>70</v>
      </c>
      <c r="P5" s="41">
        <v>0</v>
      </c>
      <c r="Q5" s="41">
        <v>30</v>
      </c>
      <c r="R5" s="39">
        <f t="shared" ref="R5:R7" si="0">($E5*$F5-($E5*$F5*$G5)+(($E5*$F5-($E5*$F5*$G5))*$H5))</f>
        <v>0</v>
      </c>
      <c r="S5" s="39">
        <f t="shared" ref="S5:S7" si="1">($E5*$F5)</f>
        <v>0</v>
      </c>
      <c r="T5" s="39">
        <f t="shared" ref="T5:T7" si="2">($E5*$F5*$G5)</f>
        <v>0</v>
      </c>
      <c r="U5" s="39">
        <f t="shared" ref="U5:U7" si="3">(($E5*$F5-($E5*$F5*$G5))*$H5)</f>
        <v>0</v>
      </c>
      <c r="V5" s="23"/>
      <c r="W5" s="23"/>
    </row>
    <row r="6" spans="1:23" s="37" customFormat="1" ht="60" x14ac:dyDescent="0.25">
      <c r="A6" s="37">
        <v>2</v>
      </c>
      <c r="B6" s="69">
        <v>110070</v>
      </c>
      <c r="C6" s="38" t="s">
        <v>729</v>
      </c>
      <c r="D6" s="59" t="s">
        <v>24</v>
      </c>
      <c r="E6" s="48">
        <v>5800</v>
      </c>
      <c r="F6" s="39">
        <v>0</v>
      </c>
      <c r="G6" s="40">
        <v>0</v>
      </c>
      <c r="H6" s="40">
        <v>0</v>
      </c>
      <c r="I6" s="41">
        <v>0</v>
      </c>
      <c r="J6" s="42"/>
      <c r="K6" s="41">
        <v>0</v>
      </c>
      <c r="L6" s="41"/>
      <c r="M6" s="41"/>
      <c r="N6" s="41"/>
      <c r="O6" s="43" t="s">
        <v>70</v>
      </c>
      <c r="P6" s="41">
        <v>0</v>
      </c>
      <c r="Q6" s="41">
        <v>30</v>
      </c>
      <c r="R6" s="39">
        <f t="shared" si="0"/>
        <v>0</v>
      </c>
      <c r="S6" s="39">
        <f t="shared" si="1"/>
        <v>0</v>
      </c>
      <c r="T6" s="39">
        <f t="shared" si="2"/>
        <v>0</v>
      </c>
      <c r="U6" s="39">
        <f t="shared" si="3"/>
        <v>0</v>
      </c>
      <c r="V6" s="23"/>
      <c r="W6" s="23"/>
    </row>
    <row r="7" spans="1:23" s="37" customFormat="1" ht="30" x14ac:dyDescent="0.25">
      <c r="A7" s="37">
        <v>3</v>
      </c>
      <c r="B7" s="69">
        <v>114226</v>
      </c>
      <c r="C7" s="38" t="s">
        <v>854</v>
      </c>
      <c r="D7" s="59" t="s">
        <v>24</v>
      </c>
      <c r="E7" s="48">
        <v>500</v>
      </c>
      <c r="F7" s="39">
        <v>0</v>
      </c>
      <c r="G7" s="40">
        <v>0</v>
      </c>
      <c r="H7" s="40">
        <v>0</v>
      </c>
      <c r="I7" s="41">
        <v>0</v>
      </c>
      <c r="J7" s="42"/>
      <c r="K7" s="41">
        <v>0</v>
      </c>
      <c r="L7" s="41"/>
      <c r="M7" s="41"/>
      <c r="N7" s="41"/>
      <c r="O7" s="43" t="s">
        <v>70</v>
      </c>
      <c r="P7" s="41">
        <v>0</v>
      </c>
      <c r="Q7" s="41">
        <v>30</v>
      </c>
      <c r="R7" s="39">
        <f t="shared" si="0"/>
        <v>0</v>
      </c>
      <c r="S7" s="39">
        <f t="shared" si="1"/>
        <v>0</v>
      </c>
      <c r="T7" s="39">
        <f t="shared" si="2"/>
        <v>0</v>
      </c>
      <c r="U7" s="39">
        <f t="shared" si="3"/>
        <v>0</v>
      </c>
      <c r="V7" s="23"/>
      <c r="W7" s="23"/>
    </row>
    <row r="8" spans="1:23" x14ac:dyDescent="0.25">
      <c r="B8" s="46"/>
    </row>
    <row r="9" spans="1:23" x14ac:dyDescent="0.25">
      <c r="F9" s="12" t="s">
        <v>57</v>
      </c>
      <c r="G9" s="18">
        <f>SUM($S$5:$S$7)</f>
        <v>0</v>
      </c>
    </row>
    <row r="10" spans="1:23" x14ac:dyDescent="0.25">
      <c r="F10" s="12" t="s">
        <v>58</v>
      </c>
      <c r="G10" s="18">
        <f>SUM($T$5:$T$7)</f>
        <v>0</v>
      </c>
    </row>
    <row r="11" spans="1:23" x14ac:dyDescent="0.25">
      <c r="F11" s="12" t="s">
        <v>59</v>
      </c>
      <c r="G11" s="18">
        <f>SUM($U$5:$U$7)</f>
        <v>0</v>
      </c>
    </row>
    <row r="12" spans="1:23" x14ac:dyDescent="0.25">
      <c r="F12" s="12" t="s">
        <v>60</v>
      </c>
      <c r="G12" s="18">
        <f>SUM($R$5:$R$7)</f>
        <v>0</v>
      </c>
    </row>
    <row r="13" spans="1:23" x14ac:dyDescent="0.25">
      <c r="F13" s="12" t="s">
        <v>61</v>
      </c>
      <c r="G13" s="19">
        <v>0</v>
      </c>
    </row>
  </sheetData>
  <dataValidations count="2">
    <dataValidation type="list" allowBlank="1" showInputMessage="1" showErrorMessage="1" errorTitle="Vnešena EM ni pravilna." error="Vnešena EM ni pravilna. Izberite ustrezno EM iz padajočega menija v celici." sqref="J5:J7" xr:uid="{671A31B7-4C41-488C-A435-AF146751FE76}">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7" xr:uid="{0997199E-9B2C-421C-83FA-C386F97FB359}">
      <formula1>F5=INT(F5*10000)/10000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22"/>
  <sheetViews>
    <sheetView topLeftCell="A16" workbookViewId="0">
      <selection activeCell="F5" sqref="F5:F16"/>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221</v>
      </c>
    </row>
    <row r="2" spans="1:23" x14ac:dyDescent="0.25">
      <c r="A2" s="4" t="s">
        <v>222</v>
      </c>
      <c r="D2" s="4" t="s">
        <v>673</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75" x14ac:dyDescent="0.25">
      <c r="A5">
        <v>1</v>
      </c>
      <c r="B5" t="s">
        <v>223</v>
      </c>
      <c r="C5" s="1" t="s">
        <v>224</v>
      </c>
      <c r="D5" t="s">
        <v>24</v>
      </c>
      <c r="E5" s="11" t="s">
        <v>225</v>
      </c>
      <c r="F5" s="13">
        <v>0</v>
      </c>
      <c r="G5" s="14">
        <v>0</v>
      </c>
      <c r="H5" s="14">
        <v>0</v>
      </c>
      <c r="I5" s="15">
        <v>0</v>
      </c>
      <c r="J5" s="16" t="s">
        <v>26</v>
      </c>
      <c r="K5" s="15">
        <v>0</v>
      </c>
      <c r="L5" s="15" t="s">
        <v>26</v>
      </c>
      <c r="M5" s="15" t="s">
        <v>26</v>
      </c>
      <c r="N5" s="15" t="s">
        <v>26</v>
      </c>
      <c r="O5" s="17" t="s">
        <v>70</v>
      </c>
      <c r="P5" s="15">
        <v>0</v>
      </c>
      <c r="Q5" s="15">
        <v>30</v>
      </c>
      <c r="R5" s="13">
        <f t="shared" ref="R5:R16" si="0">($E5*$F5-($E5*$F5*$G5)+(($E5*$F5-($E5*$F5*$G5))*$H5))</f>
        <v>0</v>
      </c>
      <c r="S5" s="13">
        <f t="shared" ref="S5:S16" si="1">($E5*$F5)</f>
        <v>0</v>
      </c>
      <c r="T5" s="13">
        <f t="shared" ref="T5:T16" si="2">($E5*$F5*$G5)</f>
        <v>0</v>
      </c>
      <c r="U5" s="13">
        <f t="shared" ref="U5:U16" si="3">(($E5*$F5-($E5*$F5*$G5))*$H5)</f>
        <v>0</v>
      </c>
      <c r="V5" s="11" t="s">
        <v>26</v>
      </c>
      <c r="W5" s="11" t="s">
        <v>26</v>
      </c>
    </row>
    <row r="6" spans="1:23" ht="255" x14ac:dyDescent="0.25">
      <c r="A6">
        <v>2</v>
      </c>
      <c r="B6" t="s">
        <v>226</v>
      </c>
      <c r="C6" s="70" t="s">
        <v>786</v>
      </c>
      <c r="D6" t="s">
        <v>24</v>
      </c>
      <c r="E6" s="11" t="s">
        <v>227</v>
      </c>
      <c r="F6" s="13">
        <v>0</v>
      </c>
      <c r="G6" s="14">
        <v>0</v>
      </c>
      <c r="H6" s="14">
        <v>0</v>
      </c>
      <c r="I6" s="15">
        <v>0</v>
      </c>
      <c r="J6" s="16" t="s">
        <v>26</v>
      </c>
      <c r="K6" s="15">
        <v>0</v>
      </c>
      <c r="L6" s="15" t="s">
        <v>26</v>
      </c>
      <c r="M6" s="15" t="s">
        <v>26</v>
      </c>
      <c r="N6" s="15" t="s">
        <v>26</v>
      </c>
      <c r="O6" s="17" t="s">
        <v>70</v>
      </c>
      <c r="P6" s="15">
        <v>0</v>
      </c>
      <c r="Q6" s="15">
        <v>30</v>
      </c>
      <c r="R6" s="13">
        <f t="shared" si="0"/>
        <v>0</v>
      </c>
      <c r="S6" s="13">
        <f t="shared" si="1"/>
        <v>0</v>
      </c>
      <c r="T6" s="13">
        <f t="shared" si="2"/>
        <v>0</v>
      </c>
      <c r="U6" s="13">
        <f t="shared" si="3"/>
        <v>0</v>
      </c>
      <c r="V6" s="11" t="s">
        <v>26</v>
      </c>
      <c r="W6" s="11" t="s">
        <v>26</v>
      </c>
    </row>
    <row r="7" spans="1:23" ht="270" x14ac:dyDescent="0.25">
      <c r="A7">
        <v>3</v>
      </c>
      <c r="B7" t="s">
        <v>228</v>
      </c>
      <c r="C7" s="70" t="s">
        <v>787</v>
      </c>
      <c r="D7" t="s">
        <v>24</v>
      </c>
      <c r="E7" s="11" t="s">
        <v>229</v>
      </c>
      <c r="F7" s="13">
        <v>0</v>
      </c>
      <c r="G7" s="14">
        <v>0</v>
      </c>
      <c r="H7" s="14">
        <v>0</v>
      </c>
      <c r="I7" s="15">
        <v>0</v>
      </c>
      <c r="J7" s="16" t="s">
        <v>26</v>
      </c>
      <c r="K7" s="15">
        <v>0</v>
      </c>
      <c r="L7" s="15" t="s">
        <v>26</v>
      </c>
      <c r="M7" s="15" t="s">
        <v>26</v>
      </c>
      <c r="N7" s="15" t="s">
        <v>26</v>
      </c>
      <c r="O7" s="17" t="s">
        <v>70</v>
      </c>
      <c r="P7" s="15">
        <v>0</v>
      </c>
      <c r="Q7" s="15">
        <v>30</v>
      </c>
      <c r="R7" s="13">
        <f t="shared" si="0"/>
        <v>0</v>
      </c>
      <c r="S7" s="13">
        <f t="shared" si="1"/>
        <v>0</v>
      </c>
      <c r="T7" s="13">
        <f t="shared" si="2"/>
        <v>0</v>
      </c>
      <c r="U7" s="13">
        <f t="shared" si="3"/>
        <v>0</v>
      </c>
      <c r="V7" s="11" t="s">
        <v>26</v>
      </c>
      <c r="W7" s="11" t="s">
        <v>26</v>
      </c>
    </row>
    <row r="8" spans="1:23" ht="60" x14ac:dyDescent="0.25">
      <c r="A8">
        <v>4</v>
      </c>
      <c r="B8" t="s">
        <v>230</v>
      </c>
      <c r="C8" s="1" t="s">
        <v>231</v>
      </c>
      <c r="D8" t="s">
        <v>24</v>
      </c>
      <c r="E8" s="11" t="s">
        <v>232</v>
      </c>
      <c r="F8" s="13">
        <v>0</v>
      </c>
      <c r="G8" s="14">
        <v>0</v>
      </c>
      <c r="H8" s="14">
        <v>0</v>
      </c>
      <c r="I8" s="15">
        <v>0</v>
      </c>
      <c r="J8" s="16" t="s">
        <v>26</v>
      </c>
      <c r="K8" s="15">
        <v>0</v>
      </c>
      <c r="L8" s="15" t="s">
        <v>26</v>
      </c>
      <c r="M8" s="15" t="s">
        <v>26</v>
      </c>
      <c r="N8" s="15" t="s">
        <v>26</v>
      </c>
      <c r="O8" s="17" t="s">
        <v>27</v>
      </c>
      <c r="P8" s="15">
        <v>0</v>
      </c>
      <c r="Q8" s="15">
        <v>30</v>
      </c>
      <c r="R8" s="13">
        <f t="shared" si="0"/>
        <v>0</v>
      </c>
      <c r="S8" s="13">
        <f t="shared" si="1"/>
        <v>0</v>
      </c>
      <c r="T8" s="13">
        <f t="shared" si="2"/>
        <v>0</v>
      </c>
      <c r="U8" s="13">
        <f t="shared" si="3"/>
        <v>0</v>
      </c>
      <c r="V8" s="11" t="s">
        <v>26</v>
      </c>
      <c r="W8" s="11" t="s">
        <v>26</v>
      </c>
    </row>
    <row r="9" spans="1:23" ht="60" x14ac:dyDescent="0.25">
      <c r="A9">
        <v>5</v>
      </c>
      <c r="B9" t="s">
        <v>233</v>
      </c>
      <c r="C9" s="1" t="s">
        <v>234</v>
      </c>
      <c r="D9" t="s">
        <v>24</v>
      </c>
      <c r="E9" s="11" t="s">
        <v>235</v>
      </c>
      <c r="F9" s="13">
        <v>0</v>
      </c>
      <c r="G9" s="14">
        <v>0</v>
      </c>
      <c r="H9" s="14">
        <v>0</v>
      </c>
      <c r="I9" s="15">
        <v>0</v>
      </c>
      <c r="J9" s="16" t="s">
        <v>26</v>
      </c>
      <c r="K9" s="15">
        <v>0</v>
      </c>
      <c r="L9" s="15" t="s">
        <v>26</v>
      </c>
      <c r="M9" s="15" t="s">
        <v>26</v>
      </c>
      <c r="N9" s="15" t="s">
        <v>26</v>
      </c>
      <c r="O9" s="17" t="s">
        <v>27</v>
      </c>
      <c r="P9" s="15">
        <v>0</v>
      </c>
      <c r="Q9" s="15">
        <v>30</v>
      </c>
      <c r="R9" s="13">
        <f t="shared" si="0"/>
        <v>0</v>
      </c>
      <c r="S9" s="13">
        <f t="shared" si="1"/>
        <v>0</v>
      </c>
      <c r="T9" s="13">
        <f t="shared" si="2"/>
        <v>0</v>
      </c>
      <c r="U9" s="13">
        <f t="shared" si="3"/>
        <v>0</v>
      </c>
      <c r="V9" s="11" t="s">
        <v>26</v>
      </c>
      <c r="W9" s="11" t="s">
        <v>26</v>
      </c>
    </row>
    <row r="10" spans="1:23" ht="75" x14ac:dyDescent="0.25">
      <c r="A10">
        <v>6</v>
      </c>
      <c r="B10" t="s">
        <v>236</v>
      </c>
      <c r="C10" s="1" t="s">
        <v>885</v>
      </c>
      <c r="D10" t="s">
        <v>24</v>
      </c>
      <c r="E10" s="11" t="s">
        <v>237</v>
      </c>
      <c r="F10" s="13">
        <v>0</v>
      </c>
      <c r="G10" s="14">
        <v>0</v>
      </c>
      <c r="H10" s="14">
        <v>0</v>
      </c>
      <c r="I10" s="15">
        <v>0</v>
      </c>
      <c r="J10" s="16" t="s">
        <v>26</v>
      </c>
      <c r="K10" s="15">
        <v>0</v>
      </c>
      <c r="L10" s="15" t="s">
        <v>26</v>
      </c>
      <c r="M10" s="15" t="s">
        <v>26</v>
      </c>
      <c r="N10" s="15" t="s">
        <v>26</v>
      </c>
      <c r="O10" s="17" t="s">
        <v>27</v>
      </c>
      <c r="P10" s="15">
        <v>0</v>
      </c>
      <c r="Q10" s="15">
        <v>30</v>
      </c>
      <c r="R10" s="13">
        <f t="shared" si="0"/>
        <v>0</v>
      </c>
      <c r="S10" s="13">
        <f t="shared" si="1"/>
        <v>0</v>
      </c>
      <c r="T10" s="13">
        <f t="shared" si="2"/>
        <v>0</v>
      </c>
      <c r="U10" s="13">
        <f t="shared" si="3"/>
        <v>0</v>
      </c>
      <c r="V10" s="11" t="s">
        <v>26</v>
      </c>
      <c r="W10" s="11" t="s">
        <v>26</v>
      </c>
    </row>
    <row r="11" spans="1:23" ht="60" x14ac:dyDescent="0.25">
      <c r="A11">
        <v>7</v>
      </c>
      <c r="B11" t="s">
        <v>238</v>
      </c>
      <c r="C11" s="1" t="s">
        <v>239</v>
      </c>
      <c r="D11" t="s">
        <v>24</v>
      </c>
      <c r="E11" s="11" t="s">
        <v>240</v>
      </c>
      <c r="F11" s="13">
        <v>0</v>
      </c>
      <c r="G11" s="14">
        <v>0</v>
      </c>
      <c r="H11" s="14">
        <v>0</v>
      </c>
      <c r="I11" s="15">
        <v>0</v>
      </c>
      <c r="J11" s="16" t="s">
        <v>26</v>
      </c>
      <c r="K11" s="15">
        <v>0</v>
      </c>
      <c r="L11" s="15" t="s">
        <v>26</v>
      </c>
      <c r="M11" s="15" t="s">
        <v>26</v>
      </c>
      <c r="N11" s="15" t="s">
        <v>26</v>
      </c>
      <c r="O11" s="17" t="s">
        <v>70</v>
      </c>
      <c r="P11" s="15">
        <v>0</v>
      </c>
      <c r="Q11" s="15">
        <v>30</v>
      </c>
      <c r="R11" s="13">
        <f t="shared" si="0"/>
        <v>0</v>
      </c>
      <c r="S11" s="13">
        <f t="shared" si="1"/>
        <v>0</v>
      </c>
      <c r="T11" s="13">
        <f t="shared" si="2"/>
        <v>0</v>
      </c>
      <c r="U11" s="13">
        <f t="shared" si="3"/>
        <v>0</v>
      </c>
      <c r="V11" s="11" t="s">
        <v>26</v>
      </c>
      <c r="W11" s="11" t="s">
        <v>26</v>
      </c>
    </row>
    <row r="12" spans="1:23" ht="60" x14ac:dyDescent="0.25">
      <c r="A12">
        <v>8</v>
      </c>
      <c r="B12" t="s">
        <v>241</v>
      </c>
      <c r="C12" s="1" t="s">
        <v>242</v>
      </c>
      <c r="D12" t="s">
        <v>24</v>
      </c>
      <c r="E12" s="21">
        <v>48882</v>
      </c>
      <c r="F12" s="13">
        <v>0</v>
      </c>
      <c r="G12" s="14">
        <v>0</v>
      </c>
      <c r="H12" s="14">
        <v>0</v>
      </c>
      <c r="I12" s="15">
        <v>0</v>
      </c>
      <c r="J12" s="16" t="s">
        <v>26</v>
      </c>
      <c r="K12" s="15">
        <v>0</v>
      </c>
      <c r="L12" s="15" t="s">
        <v>26</v>
      </c>
      <c r="M12" s="15" t="s">
        <v>26</v>
      </c>
      <c r="N12" s="15" t="s">
        <v>26</v>
      </c>
      <c r="O12" s="17" t="s">
        <v>70</v>
      </c>
      <c r="P12" s="15">
        <v>0</v>
      </c>
      <c r="Q12" s="15">
        <v>30</v>
      </c>
      <c r="R12" s="13">
        <f t="shared" si="0"/>
        <v>0</v>
      </c>
      <c r="S12" s="13">
        <f t="shared" si="1"/>
        <v>0</v>
      </c>
      <c r="T12" s="13">
        <f t="shared" si="2"/>
        <v>0</v>
      </c>
      <c r="U12" s="13">
        <f t="shared" si="3"/>
        <v>0</v>
      </c>
      <c r="V12" s="11" t="s">
        <v>26</v>
      </c>
      <c r="W12" s="11" t="s">
        <v>26</v>
      </c>
    </row>
    <row r="13" spans="1:23" ht="75" x14ac:dyDescent="0.25">
      <c r="A13">
        <v>9</v>
      </c>
      <c r="B13" t="s">
        <v>243</v>
      </c>
      <c r="C13" s="1" t="s">
        <v>244</v>
      </c>
      <c r="D13" t="s">
        <v>24</v>
      </c>
      <c r="E13" s="11" t="s">
        <v>245</v>
      </c>
      <c r="F13" s="13">
        <v>0</v>
      </c>
      <c r="G13" s="14">
        <v>0</v>
      </c>
      <c r="H13" s="14">
        <v>0</v>
      </c>
      <c r="I13" s="15">
        <v>0</v>
      </c>
      <c r="J13" s="16" t="s">
        <v>26</v>
      </c>
      <c r="K13" s="15">
        <v>0</v>
      </c>
      <c r="L13" s="15" t="s">
        <v>26</v>
      </c>
      <c r="M13" s="15" t="s">
        <v>26</v>
      </c>
      <c r="N13" s="15" t="s">
        <v>26</v>
      </c>
      <c r="O13" s="17" t="s">
        <v>70</v>
      </c>
      <c r="P13" s="15">
        <v>0</v>
      </c>
      <c r="Q13" s="15">
        <v>30</v>
      </c>
      <c r="R13" s="13">
        <f t="shared" si="0"/>
        <v>0</v>
      </c>
      <c r="S13" s="13">
        <f t="shared" si="1"/>
        <v>0</v>
      </c>
      <c r="T13" s="13">
        <f t="shared" si="2"/>
        <v>0</v>
      </c>
      <c r="U13" s="13">
        <f t="shared" si="3"/>
        <v>0</v>
      </c>
      <c r="V13" s="11" t="s">
        <v>26</v>
      </c>
      <c r="W13" s="11" t="s">
        <v>26</v>
      </c>
    </row>
    <row r="14" spans="1:23" ht="75" x14ac:dyDescent="0.25">
      <c r="A14">
        <v>10</v>
      </c>
      <c r="B14" t="s">
        <v>246</v>
      </c>
      <c r="C14" s="1" t="s">
        <v>247</v>
      </c>
      <c r="D14" t="s">
        <v>24</v>
      </c>
      <c r="E14" s="11" t="s">
        <v>248</v>
      </c>
      <c r="F14" s="13">
        <v>0</v>
      </c>
      <c r="G14" s="14">
        <v>0</v>
      </c>
      <c r="H14" s="14">
        <v>0</v>
      </c>
      <c r="I14" s="15">
        <v>0</v>
      </c>
      <c r="J14" s="16" t="s">
        <v>26</v>
      </c>
      <c r="K14" s="15">
        <v>0</v>
      </c>
      <c r="L14" s="15" t="s">
        <v>26</v>
      </c>
      <c r="M14" s="15" t="s">
        <v>26</v>
      </c>
      <c r="N14" s="15" t="s">
        <v>26</v>
      </c>
      <c r="O14" s="17" t="s">
        <v>70</v>
      </c>
      <c r="P14" s="15">
        <v>0</v>
      </c>
      <c r="Q14" s="15">
        <v>30</v>
      </c>
      <c r="R14" s="13">
        <f t="shared" si="0"/>
        <v>0</v>
      </c>
      <c r="S14" s="13">
        <f t="shared" si="1"/>
        <v>0</v>
      </c>
      <c r="T14" s="13">
        <f t="shared" si="2"/>
        <v>0</v>
      </c>
      <c r="U14" s="13">
        <f t="shared" si="3"/>
        <v>0</v>
      </c>
      <c r="V14" s="11" t="s">
        <v>26</v>
      </c>
      <c r="W14" s="11" t="s">
        <v>26</v>
      </c>
    </row>
    <row r="15" spans="1:23" ht="75" x14ac:dyDescent="0.25">
      <c r="A15">
        <v>11</v>
      </c>
      <c r="B15" t="s">
        <v>249</v>
      </c>
      <c r="C15" s="1" t="s">
        <v>250</v>
      </c>
      <c r="D15" t="s">
        <v>24</v>
      </c>
      <c r="E15" s="11" t="s">
        <v>248</v>
      </c>
      <c r="F15" s="13">
        <v>0</v>
      </c>
      <c r="G15" s="14">
        <v>0</v>
      </c>
      <c r="H15" s="14">
        <v>0</v>
      </c>
      <c r="I15" s="15">
        <v>0</v>
      </c>
      <c r="J15" s="16" t="s">
        <v>26</v>
      </c>
      <c r="K15" s="15">
        <v>0</v>
      </c>
      <c r="L15" s="15" t="s">
        <v>26</v>
      </c>
      <c r="M15" s="15" t="s">
        <v>26</v>
      </c>
      <c r="N15" s="15" t="s">
        <v>26</v>
      </c>
      <c r="O15" s="17" t="s">
        <v>70</v>
      </c>
      <c r="P15" s="15">
        <v>0</v>
      </c>
      <c r="Q15" s="15">
        <v>30</v>
      </c>
      <c r="R15" s="13">
        <f t="shared" si="0"/>
        <v>0</v>
      </c>
      <c r="S15" s="13">
        <f t="shared" si="1"/>
        <v>0</v>
      </c>
      <c r="T15" s="13">
        <f t="shared" si="2"/>
        <v>0</v>
      </c>
      <c r="U15" s="13">
        <f t="shared" si="3"/>
        <v>0</v>
      </c>
      <c r="V15" s="11" t="s">
        <v>26</v>
      </c>
      <c r="W15" s="11" t="s">
        <v>26</v>
      </c>
    </row>
    <row r="16" spans="1:23" x14ac:dyDescent="0.25">
      <c r="A16">
        <v>12</v>
      </c>
      <c r="C16" s="1" t="s">
        <v>766</v>
      </c>
      <c r="D16" t="s">
        <v>24</v>
      </c>
      <c r="E16" s="20">
        <v>300</v>
      </c>
      <c r="F16" s="13">
        <v>0</v>
      </c>
      <c r="G16" s="14">
        <v>0</v>
      </c>
      <c r="H16" s="14">
        <v>0</v>
      </c>
      <c r="I16" s="15">
        <v>0</v>
      </c>
      <c r="J16" s="16"/>
      <c r="K16" s="15">
        <v>0</v>
      </c>
      <c r="L16" s="15"/>
      <c r="M16" s="15"/>
      <c r="N16" s="15"/>
      <c r="O16" s="17" t="s">
        <v>70</v>
      </c>
      <c r="P16" s="15">
        <v>0</v>
      </c>
      <c r="Q16" s="15">
        <v>30</v>
      </c>
      <c r="R16" s="13">
        <f t="shared" si="0"/>
        <v>0</v>
      </c>
      <c r="S16" s="13">
        <f t="shared" si="1"/>
        <v>0</v>
      </c>
      <c r="T16" s="13">
        <f t="shared" si="2"/>
        <v>0</v>
      </c>
      <c r="U16" s="13">
        <f t="shared" si="3"/>
        <v>0</v>
      </c>
      <c r="V16" s="11"/>
      <c r="W16" s="11"/>
    </row>
    <row r="18" spans="6:7" x14ac:dyDescent="0.25">
      <c r="F18" s="12" t="s">
        <v>57</v>
      </c>
      <c r="G18" s="18">
        <f>SUM($S$5:$S$16)</f>
        <v>0</v>
      </c>
    </row>
    <row r="19" spans="6:7" x14ac:dyDescent="0.25">
      <c r="F19" s="12" t="s">
        <v>58</v>
      </c>
      <c r="G19" s="18">
        <f>SUM($T$5:$T$16)</f>
        <v>0</v>
      </c>
    </row>
    <row r="20" spans="6:7" x14ac:dyDescent="0.25">
      <c r="F20" s="12" t="s">
        <v>59</v>
      </c>
      <c r="G20" s="18">
        <f>SUM($U$5:$U$16)</f>
        <v>0</v>
      </c>
    </row>
    <row r="21" spans="6:7" x14ac:dyDescent="0.25">
      <c r="F21" s="12" t="s">
        <v>60</v>
      </c>
      <c r="G21" s="18">
        <f>SUM($R$5:$R$16)</f>
        <v>0</v>
      </c>
    </row>
    <row r="22" spans="6:7" x14ac:dyDescent="0.25">
      <c r="F22" s="12" t="s">
        <v>61</v>
      </c>
      <c r="G22" s="19">
        <v>0</v>
      </c>
    </row>
  </sheetData>
  <dataValidations count="2">
    <dataValidation type="list" allowBlank="1" showInputMessage="1" showErrorMessage="1" errorTitle="Vnešena EM ni pravilna." error="Vnešena EM ni pravilna. Izberite ustrezno EM iz padajočega menija v celici." sqref="J5:J16" xr:uid="{00000000-0002-0000-05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6" xr:uid="{00000000-0002-0000-0500-000001000000}">
      <formula1>F5=INT(F5*10000)/10000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60"/>
  <sheetViews>
    <sheetView topLeftCell="A34" workbookViewId="0">
      <selection activeCell="F5" sqref="F5:F47"/>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251</v>
      </c>
    </row>
    <row r="2" spans="1:23" x14ac:dyDescent="0.25">
      <c r="A2" s="4" t="s">
        <v>252</v>
      </c>
      <c r="D2" s="4" t="s">
        <v>674</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90" x14ac:dyDescent="0.25">
      <c r="A5">
        <v>1</v>
      </c>
      <c r="B5" t="s">
        <v>253</v>
      </c>
      <c r="C5" s="70" t="s">
        <v>788</v>
      </c>
      <c r="D5" t="s">
        <v>24</v>
      </c>
      <c r="E5" s="11" t="s">
        <v>254</v>
      </c>
      <c r="F5" s="13">
        <v>0</v>
      </c>
      <c r="G5" s="14">
        <v>0</v>
      </c>
      <c r="H5" s="14">
        <v>0</v>
      </c>
      <c r="I5" s="15">
        <v>0</v>
      </c>
      <c r="J5" s="16" t="s">
        <v>26</v>
      </c>
      <c r="K5" s="15">
        <v>0</v>
      </c>
      <c r="L5" s="15" t="s">
        <v>26</v>
      </c>
      <c r="M5" s="15" t="s">
        <v>26</v>
      </c>
      <c r="N5" s="15" t="s">
        <v>26</v>
      </c>
      <c r="O5" s="17" t="s">
        <v>27</v>
      </c>
      <c r="P5" s="15">
        <v>0</v>
      </c>
      <c r="Q5" s="15">
        <v>30</v>
      </c>
      <c r="R5" s="13">
        <f t="shared" ref="R5:R47" si="0">($E5*$F5-($E5*$F5*$G5)+(($E5*$F5-($E5*$F5*$G5))*$H5))</f>
        <v>0</v>
      </c>
      <c r="S5" s="13">
        <f t="shared" ref="S5:S47" si="1">($E5*$F5)</f>
        <v>0</v>
      </c>
      <c r="T5" s="13">
        <f t="shared" ref="T5:T47" si="2">($E5*$F5*$G5)</f>
        <v>0</v>
      </c>
      <c r="U5" s="13">
        <f t="shared" ref="U5:U47" si="3">(($E5*$F5-($E5*$F5*$G5))*$H5)</f>
        <v>0</v>
      </c>
      <c r="V5" s="11" t="s">
        <v>26</v>
      </c>
      <c r="W5" s="11" t="s">
        <v>26</v>
      </c>
    </row>
    <row r="6" spans="1:23" ht="90" x14ac:dyDescent="0.25">
      <c r="A6">
        <v>2</v>
      </c>
      <c r="B6" t="s">
        <v>255</v>
      </c>
      <c r="C6" s="1" t="s">
        <v>256</v>
      </c>
      <c r="D6" t="s">
        <v>24</v>
      </c>
      <c r="E6" s="11" t="s">
        <v>257</v>
      </c>
      <c r="F6" s="13">
        <v>0</v>
      </c>
      <c r="G6" s="14">
        <v>0</v>
      </c>
      <c r="H6" s="14">
        <v>0</v>
      </c>
      <c r="I6" s="15">
        <v>0</v>
      </c>
      <c r="J6" s="16" t="s">
        <v>26</v>
      </c>
      <c r="K6" s="15">
        <v>0</v>
      </c>
      <c r="L6" s="15" t="s">
        <v>26</v>
      </c>
      <c r="M6" s="15" t="s">
        <v>26</v>
      </c>
      <c r="N6" s="15" t="s">
        <v>26</v>
      </c>
      <c r="O6" s="17" t="s">
        <v>27</v>
      </c>
      <c r="P6" s="15">
        <v>0</v>
      </c>
      <c r="Q6" s="15">
        <v>30</v>
      </c>
      <c r="R6" s="13">
        <f t="shared" si="0"/>
        <v>0</v>
      </c>
      <c r="S6" s="13">
        <f t="shared" si="1"/>
        <v>0</v>
      </c>
      <c r="T6" s="13">
        <f t="shared" si="2"/>
        <v>0</v>
      </c>
      <c r="U6" s="13">
        <f t="shared" si="3"/>
        <v>0</v>
      </c>
      <c r="V6" s="11" t="s">
        <v>26</v>
      </c>
      <c r="W6" s="11" t="s">
        <v>26</v>
      </c>
    </row>
    <row r="7" spans="1:23" ht="45" x14ac:dyDescent="0.25">
      <c r="A7">
        <v>3</v>
      </c>
      <c r="B7" t="s">
        <v>258</v>
      </c>
      <c r="C7" s="1" t="s">
        <v>259</v>
      </c>
      <c r="D7" t="s">
        <v>24</v>
      </c>
      <c r="E7" s="11" t="s">
        <v>260</v>
      </c>
      <c r="F7" s="13">
        <v>0</v>
      </c>
      <c r="G7" s="14">
        <v>0</v>
      </c>
      <c r="H7" s="14">
        <v>0</v>
      </c>
      <c r="I7" s="15">
        <v>0</v>
      </c>
      <c r="J7" s="16" t="s">
        <v>26</v>
      </c>
      <c r="K7" s="15">
        <v>0</v>
      </c>
      <c r="L7" s="15" t="s">
        <v>26</v>
      </c>
      <c r="M7" s="15" t="s">
        <v>26</v>
      </c>
      <c r="N7" s="15" t="s">
        <v>26</v>
      </c>
      <c r="O7" s="17" t="s">
        <v>70</v>
      </c>
      <c r="P7" s="15">
        <v>0</v>
      </c>
      <c r="Q7" s="15">
        <v>30</v>
      </c>
      <c r="R7" s="13">
        <f t="shared" si="0"/>
        <v>0</v>
      </c>
      <c r="S7" s="13">
        <f t="shared" si="1"/>
        <v>0</v>
      </c>
      <c r="T7" s="13">
        <f t="shared" si="2"/>
        <v>0</v>
      </c>
      <c r="U7" s="13">
        <f t="shared" si="3"/>
        <v>0</v>
      </c>
      <c r="V7" s="11" t="s">
        <v>26</v>
      </c>
      <c r="W7" s="11" t="s">
        <v>26</v>
      </c>
    </row>
    <row r="8" spans="1:23" ht="60" x14ac:dyDescent="0.25">
      <c r="A8">
        <v>4</v>
      </c>
      <c r="B8" t="s">
        <v>261</v>
      </c>
      <c r="C8" s="1" t="s">
        <v>262</v>
      </c>
      <c r="D8" t="s">
        <v>24</v>
      </c>
      <c r="E8" s="11" t="s">
        <v>263</v>
      </c>
      <c r="F8" s="13">
        <v>0</v>
      </c>
      <c r="G8" s="14">
        <v>0</v>
      </c>
      <c r="H8" s="14">
        <v>0</v>
      </c>
      <c r="I8" s="15">
        <v>0</v>
      </c>
      <c r="J8" s="16" t="s">
        <v>26</v>
      </c>
      <c r="K8" s="15">
        <v>0</v>
      </c>
      <c r="L8" s="15" t="s">
        <v>26</v>
      </c>
      <c r="M8" s="15" t="s">
        <v>26</v>
      </c>
      <c r="N8" s="15" t="s">
        <v>26</v>
      </c>
      <c r="O8" s="17" t="s">
        <v>70</v>
      </c>
      <c r="P8" s="15">
        <v>0</v>
      </c>
      <c r="Q8" s="15">
        <v>30</v>
      </c>
      <c r="R8" s="13">
        <f t="shared" si="0"/>
        <v>0</v>
      </c>
      <c r="S8" s="13">
        <f t="shared" si="1"/>
        <v>0</v>
      </c>
      <c r="T8" s="13">
        <f t="shared" si="2"/>
        <v>0</v>
      </c>
      <c r="U8" s="13">
        <f t="shared" si="3"/>
        <v>0</v>
      </c>
      <c r="V8" s="11" t="s">
        <v>26</v>
      </c>
      <c r="W8" s="11" t="s">
        <v>26</v>
      </c>
    </row>
    <row r="9" spans="1:23" x14ac:dyDescent="0.25">
      <c r="A9">
        <v>5</v>
      </c>
      <c r="B9" t="s">
        <v>264</v>
      </c>
      <c r="C9" s="1" t="s">
        <v>265</v>
      </c>
      <c r="D9" t="s">
        <v>24</v>
      </c>
      <c r="E9" s="11" t="s">
        <v>266</v>
      </c>
      <c r="F9" s="13">
        <v>0</v>
      </c>
      <c r="G9" s="14">
        <v>0</v>
      </c>
      <c r="H9" s="14">
        <v>0</v>
      </c>
      <c r="I9" s="15">
        <v>0</v>
      </c>
      <c r="J9" s="16" t="s">
        <v>26</v>
      </c>
      <c r="K9" s="15">
        <v>0</v>
      </c>
      <c r="L9" s="15" t="s">
        <v>26</v>
      </c>
      <c r="M9" s="15" t="s">
        <v>26</v>
      </c>
      <c r="N9" s="15" t="s">
        <v>26</v>
      </c>
      <c r="O9" s="17" t="s">
        <v>27</v>
      </c>
      <c r="P9" s="15">
        <v>0</v>
      </c>
      <c r="Q9" s="15">
        <v>30</v>
      </c>
      <c r="R9" s="13">
        <f t="shared" si="0"/>
        <v>0</v>
      </c>
      <c r="S9" s="13">
        <f t="shared" si="1"/>
        <v>0</v>
      </c>
      <c r="T9" s="13">
        <f t="shared" si="2"/>
        <v>0</v>
      </c>
      <c r="U9" s="13">
        <f t="shared" si="3"/>
        <v>0</v>
      </c>
      <c r="V9" s="11" t="s">
        <v>26</v>
      </c>
      <c r="W9" s="11" t="s">
        <v>26</v>
      </c>
    </row>
    <row r="10" spans="1:23" x14ac:dyDescent="0.25">
      <c r="A10">
        <v>6</v>
      </c>
      <c r="B10" t="s">
        <v>267</v>
      </c>
      <c r="C10" s="1" t="s">
        <v>268</v>
      </c>
      <c r="D10" t="s">
        <v>24</v>
      </c>
      <c r="E10" s="11" t="s">
        <v>269</v>
      </c>
      <c r="F10" s="13">
        <v>0</v>
      </c>
      <c r="G10" s="14">
        <v>0</v>
      </c>
      <c r="H10" s="14">
        <v>0</v>
      </c>
      <c r="I10" s="15">
        <v>0</v>
      </c>
      <c r="J10" s="16" t="s">
        <v>26</v>
      </c>
      <c r="K10" s="15">
        <v>0</v>
      </c>
      <c r="L10" s="15" t="s">
        <v>26</v>
      </c>
      <c r="M10" s="15" t="s">
        <v>26</v>
      </c>
      <c r="N10" s="15" t="s">
        <v>26</v>
      </c>
      <c r="O10" s="17" t="s">
        <v>27</v>
      </c>
      <c r="P10" s="15">
        <v>0</v>
      </c>
      <c r="Q10" s="15">
        <v>30</v>
      </c>
      <c r="R10" s="13">
        <f t="shared" si="0"/>
        <v>0</v>
      </c>
      <c r="S10" s="13">
        <f t="shared" si="1"/>
        <v>0</v>
      </c>
      <c r="T10" s="13">
        <f t="shared" si="2"/>
        <v>0</v>
      </c>
      <c r="U10" s="13">
        <f t="shared" si="3"/>
        <v>0</v>
      </c>
      <c r="V10" s="11" t="s">
        <v>26</v>
      </c>
      <c r="W10" s="11" t="s">
        <v>26</v>
      </c>
    </row>
    <row r="11" spans="1:23" x14ac:dyDescent="0.25">
      <c r="A11">
        <v>7</v>
      </c>
      <c r="B11" t="s">
        <v>270</v>
      </c>
      <c r="C11" s="1" t="s">
        <v>271</v>
      </c>
      <c r="D11" t="s">
        <v>24</v>
      </c>
      <c r="E11" s="11" t="s">
        <v>272</v>
      </c>
      <c r="F11" s="13">
        <v>0</v>
      </c>
      <c r="G11" s="14">
        <v>0</v>
      </c>
      <c r="H11" s="14">
        <v>0</v>
      </c>
      <c r="I11" s="15">
        <v>0</v>
      </c>
      <c r="J11" s="16" t="s">
        <v>26</v>
      </c>
      <c r="K11" s="15">
        <v>0</v>
      </c>
      <c r="L11" s="15" t="s">
        <v>26</v>
      </c>
      <c r="M11" s="15" t="s">
        <v>26</v>
      </c>
      <c r="N11" s="15" t="s">
        <v>26</v>
      </c>
      <c r="O11" s="17" t="s">
        <v>27</v>
      </c>
      <c r="P11" s="15">
        <v>0</v>
      </c>
      <c r="Q11" s="15">
        <v>30</v>
      </c>
      <c r="R11" s="13">
        <f t="shared" si="0"/>
        <v>0</v>
      </c>
      <c r="S11" s="13">
        <f t="shared" si="1"/>
        <v>0</v>
      </c>
      <c r="T11" s="13">
        <f t="shared" si="2"/>
        <v>0</v>
      </c>
      <c r="U11" s="13">
        <f t="shared" si="3"/>
        <v>0</v>
      </c>
      <c r="V11" s="11" t="s">
        <v>26</v>
      </c>
      <c r="W11" s="11" t="s">
        <v>26</v>
      </c>
    </row>
    <row r="12" spans="1:23" x14ac:dyDescent="0.25">
      <c r="A12">
        <v>8</v>
      </c>
      <c r="B12" t="s">
        <v>273</v>
      </c>
      <c r="C12" s="1" t="s">
        <v>274</v>
      </c>
      <c r="D12" t="s">
        <v>24</v>
      </c>
      <c r="E12" s="11" t="s">
        <v>272</v>
      </c>
      <c r="F12" s="13">
        <v>0</v>
      </c>
      <c r="G12" s="14">
        <v>0</v>
      </c>
      <c r="H12" s="14">
        <v>0</v>
      </c>
      <c r="I12" s="15">
        <v>0</v>
      </c>
      <c r="J12" s="16" t="s">
        <v>26</v>
      </c>
      <c r="K12" s="15">
        <v>0</v>
      </c>
      <c r="L12" s="15" t="s">
        <v>26</v>
      </c>
      <c r="M12" s="15" t="s">
        <v>26</v>
      </c>
      <c r="N12" s="15" t="s">
        <v>26</v>
      </c>
      <c r="O12" s="17" t="s">
        <v>27</v>
      </c>
      <c r="P12" s="15">
        <v>0</v>
      </c>
      <c r="Q12" s="15">
        <v>30</v>
      </c>
      <c r="R12" s="13">
        <f t="shared" si="0"/>
        <v>0</v>
      </c>
      <c r="S12" s="13">
        <f t="shared" si="1"/>
        <v>0</v>
      </c>
      <c r="T12" s="13">
        <f t="shared" si="2"/>
        <v>0</v>
      </c>
      <c r="U12" s="13">
        <f t="shared" si="3"/>
        <v>0</v>
      </c>
      <c r="V12" s="11" t="s">
        <v>26</v>
      </c>
      <c r="W12" s="11" t="s">
        <v>26</v>
      </c>
    </row>
    <row r="13" spans="1:23" x14ac:dyDescent="0.25">
      <c r="A13">
        <v>9</v>
      </c>
      <c r="B13" t="s">
        <v>275</v>
      </c>
      <c r="C13" s="1" t="s">
        <v>276</v>
      </c>
      <c r="D13" t="s">
        <v>24</v>
      </c>
      <c r="E13" s="11" t="s">
        <v>277</v>
      </c>
      <c r="F13" s="13">
        <v>0</v>
      </c>
      <c r="G13" s="14">
        <v>0</v>
      </c>
      <c r="H13" s="14">
        <v>0</v>
      </c>
      <c r="I13" s="15">
        <v>0</v>
      </c>
      <c r="J13" s="16" t="s">
        <v>26</v>
      </c>
      <c r="K13" s="15">
        <v>0</v>
      </c>
      <c r="L13" s="15" t="s">
        <v>26</v>
      </c>
      <c r="M13" s="15" t="s">
        <v>26</v>
      </c>
      <c r="N13" s="15" t="s">
        <v>26</v>
      </c>
      <c r="O13" s="17" t="s">
        <v>27</v>
      </c>
      <c r="P13" s="15">
        <v>0</v>
      </c>
      <c r="Q13" s="15">
        <v>30</v>
      </c>
      <c r="R13" s="13">
        <f t="shared" si="0"/>
        <v>0</v>
      </c>
      <c r="S13" s="13">
        <f t="shared" si="1"/>
        <v>0</v>
      </c>
      <c r="T13" s="13">
        <f t="shared" si="2"/>
        <v>0</v>
      </c>
      <c r="U13" s="13">
        <f t="shared" si="3"/>
        <v>0</v>
      </c>
      <c r="V13" s="11" t="s">
        <v>26</v>
      </c>
      <c r="W13" s="11" t="s">
        <v>26</v>
      </c>
    </row>
    <row r="14" spans="1:23" x14ac:dyDescent="0.25">
      <c r="A14">
        <v>10</v>
      </c>
      <c r="B14" t="s">
        <v>278</v>
      </c>
      <c r="C14" s="1" t="s">
        <v>279</v>
      </c>
      <c r="D14" t="s">
        <v>24</v>
      </c>
      <c r="E14" s="11" t="s">
        <v>272</v>
      </c>
      <c r="F14" s="13">
        <v>0</v>
      </c>
      <c r="G14" s="14">
        <v>0</v>
      </c>
      <c r="H14" s="14">
        <v>0</v>
      </c>
      <c r="I14" s="15">
        <v>0</v>
      </c>
      <c r="J14" s="16" t="s">
        <v>26</v>
      </c>
      <c r="K14" s="15">
        <v>0</v>
      </c>
      <c r="L14" s="15" t="s">
        <v>26</v>
      </c>
      <c r="M14" s="15" t="s">
        <v>26</v>
      </c>
      <c r="N14" s="15" t="s">
        <v>26</v>
      </c>
      <c r="O14" s="17" t="s">
        <v>27</v>
      </c>
      <c r="P14" s="15">
        <v>0</v>
      </c>
      <c r="Q14" s="15">
        <v>30</v>
      </c>
      <c r="R14" s="13">
        <f t="shared" si="0"/>
        <v>0</v>
      </c>
      <c r="S14" s="13">
        <f t="shared" si="1"/>
        <v>0</v>
      </c>
      <c r="T14" s="13">
        <f t="shared" si="2"/>
        <v>0</v>
      </c>
      <c r="U14" s="13">
        <f t="shared" si="3"/>
        <v>0</v>
      </c>
      <c r="V14" s="11" t="s">
        <v>26</v>
      </c>
      <c r="W14" s="11" t="s">
        <v>26</v>
      </c>
    </row>
    <row r="15" spans="1:23" x14ac:dyDescent="0.25">
      <c r="A15">
        <v>11</v>
      </c>
      <c r="B15" t="s">
        <v>280</v>
      </c>
      <c r="C15" s="1" t="s">
        <v>281</v>
      </c>
      <c r="D15" t="s">
        <v>24</v>
      </c>
      <c r="E15" s="11" t="s">
        <v>282</v>
      </c>
      <c r="F15" s="13">
        <v>0</v>
      </c>
      <c r="G15" s="14">
        <v>0</v>
      </c>
      <c r="H15" s="14">
        <v>0</v>
      </c>
      <c r="I15" s="15">
        <v>0</v>
      </c>
      <c r="J15" s="16" t="s">
        <v>26</v>
      </c>
      <c r="K15" s="15">
        <v>0</v>
      </c>
      <c r="L15" s="15" t="s">
        <v>26</v>
      </c>
      <c r="M15" s="15" t="s">
        <v>26</v>
      </c>
      <c r="N15" s="15" t="s">
        <v>26</v>
      </c>
      <c r="O15" s="17" t="s">
        <v>27</v>
      </c>
      <c r="P15" s="15">
        <v>0</v>
      </c>
      <c r="Q15" s="15">
        <v>30</v>
      </c>
      <c r="R15" s="13">
        <f t="shared" si="0"/>
        <v>0</v>
      </c>
      <c r="S15" s="13">
        <f t="shared" si="1"/>
        <v>0</v>
      </c>
      <c r="T15" s="13">
        <f t="shared" si="2"/>
        <v>0</v>
      </c>
      <c r="U15" s="13">
        <f t="shared" si="3"/>
        <v>0</v>
      </c>
      <c r="V15" s="11" t="s">
        <v>26</v>
      </c>
      <c r="W15" s="11" t="s">
        <v>26</v>
      </c>
    </row>
    <row r="16" spans="1:23" x14ac:dyDescent="0.25">
      <c r="A16">
        <v>12</v>
      </c>
      <c r="B16" t="s">
        <v>283</v>
      </c>
      <c r="C16" s="1" t="s">
        <v>284</v>
      </c>
      <c r="D16" t="s">
        <v>24</v>
      </c>
      <c r="E16" s="11" t="s">
        <v>285</v>
      </c>
      <c r="F16" s="13">
        <v>0</v>
      </c>
      <c r="G16" s="14">
        <v>0</v>
      </c>
      <c r="H16" s="14">
        <v>0</v>
      </c>
      <c r="I16" s="15">
        <v>0</v>
      </c>
      <c r="J16" s="16" t="s">
        <v>26</v>
      </c>
      <c r="K16" s="15">
        <v>0</v>
      </c>
      <c r="L16" s="15" t="s">
        <v>26</v>
      </c>
      <c r="M16" s="15" t="s">
        <v>26</v>
      </c>
      <c r="N16" s="15" t="s">
        <v>26</v>
      </c>
      <c r="O16" s="17" t="s">
        <v>27</v>
      </c>
      <c r="P16" s="15">
        <v>0</v>
      </c>
      <c r="Q16" s="15">
        <v>30</v>
      </c>
      <c r="R16" s="13">
        <f t="shared" si="0"/>
        <v>0</v>
      </c>
      <c r="S16" s="13">
        <f t="shared" si="1"/>
        <v>0</v>
      </c>
      <c r="T16" s="13">
        <f t="shared" si="2"/>
        <v>0</v>
      </c>
      <c r="U16" s="13">
        <f t="shared" si="3"/>
        <v>0</v>
      </c>
      <c r="V16" s="11" t="s">
        <v>26</v>
      </c>
      <c r="W16" s="11" t="s">
        <v>26</v>
      </c>
    </row>
    <row r="17" spans="1:23" x14ac:dyDescent="0.25">
      <c r="A17">
        <v>13</v>
      </c>
      <c r="B17" t="s">
        <v>286</v>
      </c>
      <c r="C17" s="1" t="s">
        <v>287</v>
      </c>
      <c r="D17" t="s">
        <v>24</v>
      </c>
      <c r="E17" s="11" t="s">
        <v>288</v>
      </c>
      <c r="F17" s="13">
        <v>0</v>
      </c>
      <c r="G17" s="14">
        <v>0</v>
      </c>
      <c r="H17" s="14">
        <v>0</v>
      </c>
      <c r="I17" s="15">
        <v>0</v>
      </c>
      <c r="J17" s="16" t="s">
        <v>26</v>
      </c>
      <c r="K17" s="15">
        <v>0</v>
      </c>
      <c r="L17" s="15" t="s">
        <v>26</v>
      </c>
      <c r="M17" s="15" t="s">
        <v>26</v>
      </c>
      <c r="N17" s="15" t="s">
        <v>26</v>
      </c>
      <c r="O17" s="17" t="s">
        <v>27</v>
      </c>
      <c r="P17" s="15">
        <v>0</v>
      </c>
      <c r="Q17" s="15">
        <v>30</v>
      </c>
      <c r="R17" s="13">
        <f t="shared" si="0"/>
        <v>0</v>
      </c>
      <c r="S17" s="13">
        <f t="shared" si="1"/>
        <v>0</v>
      </c>
      <c r="T17" s="13">
        <f t="shared" si="2"/>
        <v>0</v>
      </c>
      <c r="U17" s="13">
        <f t="shared" si="3"/>
        <v>0</v>
      </c>
      <c r="V17" s="11" t="s">
        <v>26</v>
      </c>
      <c r="W17" s="11" t="s">
        <v>26</v>
      </c>
    </row>
    <row r="18" spans="1:23" x14ac:dyDescent="0.25">
      <c r="A18">
        <v>14</v>
      </c>
      <c r="B18" t="s">
        <v>289</v>
      </c>
      <c r="C18" s="1" t="s">
        <v>290</v>
      </c>
      <c r="D18" t="s">
        <v>24</v>
      </c>
      <c r="E18" s="11" t="s">
        <v>117</v>
      </c>
      <c r="F18" s="13">
        <v>0</v>
      </c>
      <c r="G18" s="14">
        <v>0</v>
      </c>
      <c r="H18" s="14">
        <v>0</v>
      </c>
      <c r="I18" s="15">
        <v>0</v>
      </c>
      <c r="J18" s="16" t="s">
        <v>26</v>
      </c>
      <c r="K18" s="15">
        <v>0</v>
      </c>
      <c r="L18" s="15" t="s">
        <v>26</v>
      </c>
      <c r="M18" s="15" t="s">
        <v>26</v>
      </c>
      <c r="N18" s="15" t="s">
        <v>26</v>
      </c>
      <c r="O18" s="17" t="s">
        <v>27</v>
      </c>
      <c r="P18" s="15">
        <v>0</v>
      </c>
      <c r="Q18" s="15">
        <v>30</v>
      </c>
      <c r="R18" s="13">
        <f t="shared" si="0"/>
        <v>0</v>
      </c>
      <c r="S18" s="13">
        <f t="shared" si="1"/>
        <v>0</v>
      </c>
      <c r="T18" s="13">
        <f t="shared" si="2"/>
        <v>0</v>
      </c>
      <c r="U18" s="13">
        <f t="shared" si="3"/>
        <v>0</v>
      </c>
      <c r="V18" s="11" t="s">
        <v>26</v>
      </c>
      <c r="W18" s="11" t="s">
        <v>26</v>
      </c>
    </row>
    <row r="19" spans="1:23" x14ac:dyDescent="0.25">
      <c r="A19">
        <v>15</v>
      </c>
      <c r="B19" t="s">
        <v>291</v>
      </c>
      <c r="C19" s="1" t="s">
        <v>292</v>
      </c>
      <c r="D19" t="s">
        <v>24</v>
      </c>
      <c r="E19" s="11" t="s">
        <v>66</v>
      </c>
      <c r="F19" s="13">
        <v>0</v>
      </c>
      <c r="G19" s="14">
        <v>0</v>
      </c>
      <c r="H19" s="14">
        <v>0</v>
      </c>
      <c r="I19" s="15">
        <v>0</v>
      </c>
      <c r="J19" s="16" t="s">
        <v>26</v>
      </c>
      <c r="K19" s="15">
        <v>0</v>
      </c>
      <c r="L19" s="15" t="s">
        <v>26</v>
      </c>
      <c r="M19" s="15" t="s">
        <v>26</v>
      </c>
      <c r="N19" s="15" t="s">
        <v>26</v>
      </c>
      <c r="O19" s="17" t="s">
        <v>27</v>
      </c>
      <c r="P19" s="15">
        <v>0</v>
      </c>
      <c r="Q19" s="15">
        <v>30</v>
      </c>
      <c r="R19" s="13">
        <f t="shared" si="0"/>
        <v>0</v>
      </c>
      <c r="S19" s="13">
        <f t="shared" si="1"/>
        <v>0</v>
      </c>
      <c r="T19" s="13">
        <f t="shared" si="2"/>
        <v>0</v>
      </c>
      <c r="U19" s="13">
        <f t="shared" si="3"/>
        <v>0</v>
      </c>
      <c r="V19" s="11" t="s">
        <v>26</v>
      </c>
      <c r="W19" s="11" t="s">
        <v>26</v>
      </c>
    </row>
    <row r="20" spans="1:23" ht="30" x14ac:dyDescent="0.25">
      <c r="A20">
        <v>16</v>
      </c>
      <c r="B20" t="s">
        <v>293</v>
      </c>
      <c r="C20" s="1" t="s">
        <v>294</v>
      </c>
      <c r="D20" t="s">
        <v>24</v>
      </c>
      <c r="E20" s="11" t="s">
        <v>66</v>
      </c>
      <c r="F20" s="13">
        <v>0</v>
      </c>
      <c r="G20" s="14">
        <v>0</v>
      </c>
      <c r="H20" s="14">
        <v>0</v>
      </c>
      <c r="I20" s="15">
        <v>0</v>
      </c>
      <c r="J20" s="16" t="s">
        <v>26</v>
      </c>
      <c r="K20" s="15">
        <v>0</v>
      </c>
      <c r="L20" s="15" t="s">
        <v>26</v>
      </c>
      <c r="M20" s="15" t="s">
        <v>26</v>
      </c>
      <c r="N20" s="15" t="s">
        <v>26</v>
      </c>
      <c r="O20" s="17" t="s">
        <v>27</v>
      </c>
      <c r="P20" s="15">
        <v>0</v>
      </c>
      <c r="Q20" s="15">
        <v>30</v>
      </c>
      <c r="R20" s="13">
        <f t="shared" si="0"/>
        <v>0</v>
      </c>
      <c r="S20" s="13">
        <f t="shared" si="1"/>
        <v>0</v>
      </c>
      <c r="T20" s="13">
        <f t="shared" si="2"/>
        <v>0</v>
      </c>
      <c r="U20" s="13">
        <f t="shared" si="3"/>
        <v>0</v>
      </c>
      <c r="V20" s="11" t="s">
        <v>26</v>
      </c>
      <c r="W20" s="11" t="s">
        <v>26</v>
      </c>
    </row>
    <row r="21" spans="1:23" ht="30" x14ac:dyDescent="0.25">
      <c r="A21">
        <v>17</v>
      </c>
      <c r="B21" t="s">
        <v>295</v>
      </c>
      <c r="C21" s="1" t="s">
        <v>296</v>
      </c>
      <c r="D21" t="s">
        <v>24</v>
      </c>
      <c r="E21" s="11" t="s">
        <v>66</v>
      </c>
      <c r="F21" s="13">
        <v>0</v>
      </c>
      <c r="G21" s="14">
        <v>0</v>
      </c>
      <c r="H21" s="14">
        <v>0</v>
      </c>
      <c r="I21" s="15">
        <v>0</v>
      </c>
      <c r="J21" s="16" t="s">
        <v>26</v>
      </c>
      <c r="K21" s="15">
        <v>0</v>
      </c>
      <c r="L21" s="15" t="s">
        <v>26</v>
      </c>
      <c r="M21" s="15" t="s">
        <v>26</v>
      </c>
      <c r="N21" s="15" t="s">
        <v>26</v>
      </c>
      <c r="O21" s="17" t="s">
        <v>27</v>
      </c>
      <c r="P21" s="15">
        <v>0</v>
      </c>
      <c r="Q21" s="15">
        <v>30</v>
      </c>
      <c r="R21" s="13">
        <f t="shared" si="0"/>
        <v>0</v>
      </c>
      <c r="S21" s="13">
        <f t="shared" si="1"/>
        <v>0</v>
      </c>
      <c r="T21" s="13">
        <f t="shared" si="2"/>
        <v>0</v>
      </c>
      <c r="U21" s="13">
        <f t="shared" si="3"/>
        <v>0</v>
      </c>
      <c r="V21" s="11" t="s">
        <v>26</v>
      </c>
      <c r="W21" s="11" t="s">
        <v>26</v>
      </c>
    </row>
    <row r="22" spans="1:23" x14ac:dyDescent="0.25">
      <c r="A22">
        <v>18</v>
      </c>
      <c r="B22" t="s">
        <v>297</v>
      </c>
      <c r="C22" s="1" t="s">
        <v>298</v>
      </c>
      <c r="D22" t="s">
        <v>24</v>
      </c>
      <c r="E22" s="21">
        <v>2</v>
      </c>
      <c r="F22" s="13">
        <v>0</v>
      </c>
      <c r="G22" s="14">
        <v>0</v>
      </c>
      <c r="H22" s="14">
        <v>0</v>
      </c>
      <c r="I22" s="15">
        <v>0</v>
      </c>
      <c r="J22" s="16" t="s">
        <v>26</v>
      </c>
      <c r="K22" s="15">
        <v>0</v>
      </c>
      <c r="L22" s="15" t="s">
        <v>26</v>
      </c>
      <c r="M22" s="15" t="s">
        <v>26</v>
      </c>
      <c r="N22" s="15" t="s">
        <v>26</v>
      </c>
      <c r="O22" s="17" t="s">
        <v>27</v>
      </c>
      <c r="P22" s="15">
        <v>0</v>
      </c>
      <c r="Q22" s="15">
        <v>30</v>
      </c>
      <c r="R22" s="13">
        <f t="shared" si="0"/>
        <v>0</v>
      </c>
      <c r="S22" s="13">
        <f t="shared" si="1"/>
        <v>0</v>
      </c>
      <c r="T22" s="13">
        <f t="shared" si="2"/>
        <v>0</v>
      </c>
      <c r="U22" s="13">
        <f t="shared" si="3"/>
        <v>0</v>
      </c>
      <c r="V22" s="11" t="s">
        <v>26</v>
      </c>
      <c r="W22" s="11" t="s">
        <v>26</v>
      </c>
    </row>
    <row r="23" spans="1:23" x14ac:dyDescent="0.25">
      <c r="A23">
        <v>19</v>
      </c>
      <c r="B23" t="s">
        <v>299</v>
      </c>
      <c r="C23" s="1" t="s">
        <v>300</v>
      </c>
      <c r="D23" t="s">
        <v>24</v>
      </c>
      <c r="E23" s="21">
        <v>2</v>
      </c>
      <c r="F23" s="13">
        <v>0</v>
      </c>
      <c r="G23" s="14">
        <v>0</v>
      </c>
      <c r="H23" s="14">
        <v>0</v>
      </c>
      <c r="I23" s="15">
        <v>0</v>
      </c>
      <c r="J23" s="16" t="s">
        <v>26</v>
      </c>
      <c r="K23" s="15">
        <v>0</v>
      </c>
      <c r="L23" s="15" t="s">
        <v>26</v>
      </c>
      <c r="M23" s="15" t="s">
        <v>26</v>
      </c>
      <c r="N23" s="15" t="s">
        <v>26</v>
      </c>
      <c r="O23" s="17" t="s">
        <v>27</v>
      </c>
      <c r="P23" s="15">
        <v>0</v>
      </c>
      <c r="Q23" s="15">
        <v>30</v>
      </c>
      <c r="R23" s="13">
        <f t="shared" si="0"/>
        <v>0</v>
      </c>
      <c r="S23" s="13">
        <f t="shared" si="1"/>
        <v>0</v>
      </c>
      <c r="T23" s="13">
        <f t="shared" si="2"/>
        <v>0</v>
      </c>
      <c r="U23" s="13">
        <f t="shared" si="3"/>
        <v>0</v>
      </c>
      <c r="V23" s="11" t="s">
        <v>26</v>
      </c>
      <c r="W23" s="11" t="s">
        <v>26</v>
      </c>
    </row>
    <row r="24" spans="1:23" x14ac:dyDescent="0.25">
      <c r="A24">
        <v>20</v>
      </c>
      <c r="B24" t="s">
        <v>301</v>
      </c>
      <c r="C24" s="1" t="s">
        <v>302</v>
      </c>
      <c r="D24" t="s">
        <v>24</v>
      </c>
      <c r="E24" s="21">
        <v>2</v>
      </c>
      <c r="F24" s="13">
        <v>0</v>
      </c>
      <c r="G24" s="14">
        <v>0</v>
      </c>
      <c r="H24" s="14">
        <v>0</v>
      </c>
      <c r="I24" s="15">
        <v>0</v>
      </c>
      <c r="J24" s="16" t="s">
        <v>26</v>
      </c>
      <c r="K24" s="15">
        <v>0</v>
      </c>
      <c r="L24" s="15" t="s">
        <v>26</v>
      </c>
      <c r="M24" s="15" t="s">
        <v>26</v>
      </c>
      <c r="N24" s="15" t="s">
        <v>26</v>
      </c>
      <c r="O24" s="17" t="s">
        <v>27</v>
      </c>
      <c r="P24" s="15">
        <v>0</v>
      </c>
      <c r="Q24" s="15">
        <v>30</v>
      </c>
      <c r="R24" s="13">
        <f t="shared" si="0"/>
        <v>0</v>
      </c>
      <c r="S24" s="13">
        <f t="shared" si="1"/>
        <v>0</v>
      </c>
      <c r="T24" s="13">
        <f t="shared" si="2"/>
        <v>0</v>
      </c>
      <c r="U24" s="13">
        <f t="shared" si="3"/>
        <v>0</v>
      </c>
      <c r="V24" s="11" t="s">
        <v>26</v>
      </c>
      <c r="W24" s="11" t="s">
        <v>26</v>
      </c>
    </row>
    <row r="25" spans="1:23" x14ac:dyDescent="0.25">
      <c r="A25">
        <v>21</v>
      </c>
      <c r="B25" t="s">
        <v>303</v>
      </c>
      <c r="C25" s="1" t="s">
        <v>304</v>
      </c>
      <c r="D25" t="s">
        <v>24</v>
      </c>
      <c r="E25" s="11" t="s">
        <v>305</v>
      </c>
      <c r="F25" s="13">
        <v>0</v>
      </c>
      <c r="G25" s="14">
        <v>0</v>
      </c>
      <c r="H25" s="14">
        <v>0</v>
      </c>
      <c r="I25" s="15">
        <v>0</v>
      </c>
      <c r="J25" s="16" t="s">
        <v>26</v>
      </c>
      <c r="K25" s="15">
        <v>0</v>
      </c>
      <c r="L25" s="15" t="s">
        <v>26</v>
      </c>
      <c r="M25" s="15" t="s">
        <v>26</v>
      </c>
      <c r="N25" s="15" t="s">
        <v>26</v>
      </c>
      <c r="O25" s="17" t="s">
        <v>27</v>
      </c>
      <c r="P25" s="15">
        <v>0</v>
      </c>
      <c r="Q25" s="15">
        <v>30</v>
      </c>
      <c r="R25" s="13">
        <f t="shared" si="0"/>
        <v>0</v>
      </c>
      <c r="S25" s="13">
        <f t="shared" si="1"/>
        <v>0</v>
      </c>
      <c r="T25" s="13">
        <f t="shared" si="2"/>
        <v>0</v>
      </c>
      <c r="U25" s="13">
        <f t="shared" si="3"/>
        <v>0</v>
      </c>
      <c r="V25" s="11" t="s">
        <v>26</v>
      </c>
      <c r="W25" s="11" t="s">
        <v>26</v>
      </c>
    </row>
    <row r="26" spans="1:23" x14ac:dyDescent="0.25">
      <c r="A26">
        <v>22</v>
      </c>
      <c r="B26" t="s">
        <v>306</v>
      </c>
      <c r="C26" s="1" t="s">
        <v>307</v>
      </c>
      <c r="D26" t="s">
        <v>24</v>
      </c>
      <c r="E26" s="11" t="s">
        <v>308</v>
      </c>
      <c r="F26" s="13">
        <v>0</v>
      </c>
      <c r="G26" s="14">
        <v>0</v>
      </c>
      <c r="H26" s="14">
        <v>0</v>
      </c>
      <c r="I26" s="15">
        <v>0</v>
      </c>
      <c r="J26" s="16" t="s">
        <v>26</v>
      </c>
      <c r="K26" s="15">
        <v>0</v>
      </c>
      <c r="L26" s="15" t="s">
        <v>26</v>
      </c>
      <c r="M26" s="15" t="s">
        <v>26</v>
      </c>
      <c r="N26" s="15" t="s">
        <v>26</v>
      </c>
      <c r="O26" s="17" t="s">
        <v>27</v>
      </c>
      <c r="P26" s="15">
        <v>0</v>
      </c>
      <c r="Q26" s="15">
        <v>30</v>
      </c>
      <c r="R26" s="13">
        <f t="shared" si="0"/>
        <v>0</v>
      </c>
      <c r="S26" s="13">
        <f t="shared" si="1"/>
        <v>0</v>
      </c>
      <c r="T26" s="13">
        <f t="shared" si="2"/>
        <v>0</v>
      </c>
      <c r="U26" s="13">
        <f t="shared" si="3"/>
        <v>0</v>
      </c>
      <c r="V26" s="11" t="s">
        <v>26</v>
      </c>
      <c r="W26" s="11" t="s">
        <v>26</v>
      </c>
    </row>
    <row r="27" spans="1:23" x14ac:dyDescent="0.25">
      <c r="A27">
        <v>23</v>
      </c>
      <c r="B27" t="s">
        <v>309</v>
      </c>
      <c r="C27" s="1" t="s">
        <v>310</v>
      </c>
      <c r="D27" t="s">
        <v>24</v>
      </c>
      <c r="E27" s="11" t="s">
        <v>172</v>
      </c>
      <c r="F27" s="13">
        <v>0</v>
      </c>
      <c r="G27" s="14">
        <v>0</v>
      </c>
      <c r="H27" s="14">
        <v>0</v>
      </c>
      <c r="I27" s="15">
        <v>0</v>
      </c>
      <c r="J27" s="16" t="s">
        <v>26</v>
      </c>
      <c r="K27" s="15">
        <v>0</v>
      </c>
      <c r="L27" s="15" t="s">
        <v>26</v>
      </c>
      <c r="M27" s="15" t="s">
        <v>26</v>
      </c>
      <c r="N27" s="15" t="s">
        <v>26</v>
      </c>
      <c r="O27" s="17" t="s">
        <v>27</v>
      </c>
      <c r="P27" s="15">
        <v>0</v>
      </c>
      <c r="Q27" s="15">
        <v>30</v>
      </c>
      <c r="R27" s="13">
        <f t="shared" si="0"/>
        <v>0</v>
      </c>
      <c r="S27" s="13">
        <f t="shared" si="1"/>
        <v>0</v>
      </c>
      <c r="T27" s="13">
        <f t="shared" si="2"/>
        <v>0</v>
      </c>
      <c r="U27" s="13">
        <f t="shared" si="3"/>
        <v>0</v>
      </c>
      <c r="V27" s="11" t="s">
        <v>26</v>
      </c>
      <c r="W27" s="11" t="s">
        <v>26</v>
      </c>
    </row>
    <row r="28" spans="1:23" x14ac:dyDescent="0.25">
      <c r="A28">
        <v>24</v>
      </c>
      <c r="B28" t="s">
        <v>311</v>
      </c>
      <c r="C28" s="1" t="s">
        <v>312</v>
      </c>
      <c r="D28" t="s">
        <v>24</v>
      </c>
      <c r="E28" s="11" t="s">
        <v>305</v>
      </c>
      <c r="F28" s="13">
        <v>0</v>
      </c>
      <c r="G28" s="14">
        <v>0</v>
      </c>
      <c r="H28" s="14">
        <v>0</v>
      </c>
      <c r="I28" s="15">
        <v>0</v>
      </c>
      <c r="J28" s="16" t="s">
        <v>26</v>
      </c>
      <c r="K28" s="15">
        <v>0</v>
      </c>
      <c r="L28" s="15" t="s">
        <v>26</v>
      </c>
      <c r="M28" s="15" t="s">
        <v>26</v>
      </c>
      <c r="N28" s="15" t="s">
        <v>26</v>
      </c>
      <c r="O28" s="17" t="s">
        <v>27</v>
      </c>
      <c r="P28" s="15">
        <v>0</v>
      </c>
      <c r="Q28" s="15">
        <v>30</v>
      </c>
      <c r="R28" s="13">
        <f t="shared" si="0"/>
        <v>0</v>
      </c>
      <c r="S28" s="13">
        <f t="shared" si="1"/>
        <v>0</v>
      </c>
      <c r="T28" s="13">
        <f t="shared" si="2"/>
        <v>0</v>
      </c>
      <c r="U28" s="13">
        <f t="shared" si="3"/>
        <v>0</v>
      </c>
      <c r="V28" s="11" t="s">
        <v>26</v>
      </c>
      <c r="W28" s="11" t="s">
        <v>26</v>
      </c>
    </row>
    <row r="29" spans="1:23" x14ac:dyDescent="0.25">
      <c r="A29">
        <v>25</v>
      </c>
      <c r="B29" t="s">
        <v>313</v>
      </c>
      <c r="C29" s="1" t="s">
        <v>314</v>
      </c>
      <c r="D29" t="s">
        <v>24</v>
      </c>
      <c r="E29" s="11" t="s">
        <v>315</v>
      </c>
      <c r="F29" s="13">
        <v>0</v>
      </c>
      <c r="G29" s="14">
        <v>0</v>
      </c>
      <c r="H29" s="14">
        <v>0</v>
      </c>
      <c r="I29" s="15">
        <v>0</v>
      </c>
      <c r="J29" s="16" t="s">
        <v>26</v>
      </c>
      <c r="K29" s="15">
        <v>0</v>
      </c>
      <c r="L29" s="15" t="s">
        <v>26</v>
      </c>
      <c r="M29" s="15" t="s">
        <v>26</v>
      </c>
      <c r="N29" s="15" t="s">
        <v>26</v>
      </c>
      <c r="O29" s="17" t="s">
        <v>27</v>
      </c>
      <c r="P29" s="15">
        <v>0</v>
      </c>
      <c r="Q29" s="15">
        <v>30</v>
      </c>
      <c r="R29" s="13">
        <f t="shared" si="0"/>
        <v>0</v>
      </c>
      <c r="S29" s="13">
        <f t="shared" si="1"/>
        <v>0</v>
      </c>
      <c r="T29" s="13">
        <f t="shared" si="2"/>
        <v>0</v>
      </c>
      <c r="U29" s="13">
        <f t="shared" si="3"/>
        <v>0</v>
      </c>
      <c r="V29" s="11" t="s">
        <v>26</v>
      </c>
      <c r="W29" s="11" t="s">
        <v>26</v>
      </c>
    </row>
    <row r="30" spans="1:23" s="61" customFormat="1" x14ac:dyDescent="0.25">
      <c r="A30" s="61">
        <v>26</v>
      </c>
      <c r="B30" s="61" t="s">
        <v>316</v>
      </c>
      <c r="C30" s="71" t="s">
        <v>317</v>
      </c>
      <c r="D30" s="61" t="s">
        <v>24</v>
      </c>
      <c r="E30" s="72" t="s">
        <v>318</v>
      </c>
      <c r="F30" s="13">
        <v>0</v>
      </c>
      <c r="G30" s="65">
        <v>0</v>
      </c>
      <c r="H30" s="65">
        <v>0</v>
      </c>
      <c r="I30" s="66">
        <v>0</v>
      </c>
      <c r="J30" s="73" t="s">
        <v>26</v>
      </c>
      <c r="K30" s="66">
        <v>0</v>
      </c>
      <c r="L30" s="66" t="s">
        <v>26</v>
      </c>
      <c r="M30" s="66" t="s">
        <v>26</v>
      </c>
      <c r="N30" s="66" t="s">
        <v>26</v>
      </c>
      <c r="O30" s="68" t="s">
        <v>27</v>
      </c>
      <c r="P30" s="66">
        <v>0</v>
      </c>
      <c r="Q30" s="66">
        <v>30</v>
      </c>
      <c r="R30" s="64">
        <f t="shared" si="0"/>
        <v>0</v>
      </c>
      <c r="S30" s="64">
        <f t="shared" si="1"/>
        <v>0</v>
      </c>
      <c r="T30" s="64">
        <f t="shared" si="2"/>
        <v>0</v>
      </c>
      <c r="U30" s="64">
        <f t="shared" si="3"/>
        <v>0</v>
      </c>
      <c r="V30" s="72" t="s">
        <v>26</v>
      </c>
      <c r="W30" s="72" t="s">
        <v>26</v>
      </c>
    </row>
    <row r="31" spans="1:23" s="61" customFormat="1" x14ac:dyDescent="0.25">
      <c r="A31" s="61">
        <v>27</v>
      </c>
      <c r="B31" s="61" t="s">
        <v>319</v>
      </c>
      <c r="C31" s="71" t="s">
        <v>320</v>
      </c>
      <c r="D31" s="61" t="s">
        <v>24</v>
      </c>
      <c r="E31" s="74">
        <v>20</v>
      </c>
      <c r="F31" s="13">
        <v>0</v>
      </c>
      <c r="G31" s="65">
        <v>0</v>
      </c>
      <c r="H31" s="65">
        <v>0</v>
      </c>
      <c r="I31" s="66">
        <v>0</v>
      </c>
      <c r="J31" s="73" t="s">
        <v>26</v>
      </c>
      <c r="K31" s="66">
        <v>0</v>
      </c>
      <c r="L31" s="66" t="s">
        <v>26</v>
      </c>
      <c r="M31" s="66" t="s">
        <v>26</v>
      </c>
      <c r="N31" s="66" t="s">
        <v>26</v>
      </c>
      <c r="O31" s="68" t="s">
        <v>27</v>
      </c>
      <c r="P31" s="66">
        <v>0</v>
      </c>
      <c r="Q31" s="66">
        <v>30</v>
      </c>
      <c r="R31" s="64">
        <f t="shared" si="0"/>
        <v>0</v>
      </c>
      <c r="S31" s="64">
        <f t="shared" si="1"/>
        <v>0</v>
      </c>
      <c r="T31" s="64">
        <f t="shared" si="2"/>
        <v>0</v>
      </c>
      <c r="U31" s="64">
        <f t="shared" si="3"/>
        <v>0</v>
      </c>
      <c r="V31" s="72" t="s">
        <v>26</v>
      </c>
      <c r="W31" s="72" t="s">
        <v>26</v>
      </c>
    </row>
    <row r="32" spans="1:23" s="61" customFormat="1" x14ac:dyDescent="0.25">
      <c r="A32" s="61">
        <v>28</v>
      </c>
      <c r="B32" s="61" t="s">
        <v>321</v>
      </c>
      <c r="C32" s="71" t="s">
        <v>322</v>
      </c>
      <c r="D32" s="61" t="s">
        <v>24</v>
      </c>
      <c r="E32" s="72" t="s">
        <v>318</v>
      </c>
      <c r="F32" s="13">
        <v>0</v>
      </c>
      <c r="G32" s="65">
        <v>0</v>
      </c>
      <c r="H32" s="65">
        <v>0</v>
      </c>
      <c r="I32" s="66">
        <v>0</v>
      </c>
      <c r="J32" s="73" t="s">
        <v>26</v>
      </c>
      <c r="K32" s="66">
        <v>0</v>
      </c>
      <c r="L32" s="66" t="s">
        <v>26</v>
      </c>
      <c r="M32" s="66" t="s">
        <v>26</v>
      </c>
      <c r="N32" s="66" t="s">
        <v>26</v>
      </c>
      <c r="O32" s="68" t="s">
        <v>27</v>
      </c>
      <c r="P32" s="66">
        <v>0</v>
      </c>
      <c r="Q32" s="66">
        <v>30</v>
      </c>
      <c r="R32" s="64">
        <f t="shared" si="0"/>
        <v>0</v>
      </c>
      <c r="S32" s="64">
        <f t="shared" si="1"/>
        <v>0</v>
      </c>
      <c r="T32" s="64">
        <f t="shared" si="2"/>
        <v>0</v>
      </c>
      <c r="U32" s="64">
        <f t="shared" si="3"/>
        <v>0</v>
      </c>
      <c r="V32" s="72" t="s">
        <v>26</v>
      </c>
      <c r="W32" s="72" t="s">
        <v>26</v>
      </c>
    </row>
    <row r="33" spans="1:23" s="61" customFormat="1" x14ac:dyDescent="0.25">
      <c r="A33" s="61">
        <v>29</v>
      </c>
      <c r="B33" s="61" t="s">
        <v>323</v>
      </c>
      <c r="C33" s="71" t="s">
        <v>324</v>
      </c>
      <c r="D33" s="61" t="s">
        <v>24</v>
      </c>
      <c r="E33" s="72" t="s">
        <v>318</v>
      </c>
      <c r="F33" s="13">
        <v>0</v>
      </c>
      <c r="G33" s="65">
        <v>0</v>
      </c>
      <c r="H33" s="65">
        <v>0</v>
      </c>
      <c r="I33" s="66">
        <v>0</v>
      </c>
      <c r="J33" s="73" t="s">
        <v>26</v>
      </c>
      <c r="K33" s="66">
        <v>0</v>
      </c>
      <c r="L33" s="66" t="s">
        <v>26</v>
      </c>
      <c r="M33" s="66" t="s">
        <v>26</v>
      </c>
      <c r="N33" s="66" t="s">
        <v>26</v>
      </c>
      <c r="O33" s="68" t="s">
        <v>27</v>
      </c>
      <c r="P33" s="66">
        <v>0</v>
      </c>
      <c r="Q33" s="66">
        <v>30</v>
      </c>
      <c r="R33" s="64">
        <f t="shared" si="0"/>
        <v>0</v>
      </c>
      <c r="S33" s="64">
        <f t="shared" si="1"/>
        <v>0</v>
      </c>
      <c r="T33" s="64">
        <f t="shared" si="2"/>
        <v>0</v>
      </c>
      <c r="U33" s="64">
        <f t="shared" si="3"/>
        <v>0</v>
      </c>
      <c r="V33" s="72" t="s">
        <v>26</v>
      </c>
      <c r="W33" s="72" t="s">
        <v>26</v>
      </c>
    </row>
    <row r="34" spans="1:23" s="61" customFormat="1" x14ac:dyDescent="0.25">
      <c r="A34" s="61">
        <v>30</v>
      </c>
      <c r="B34" s="61" t="s">
        <v>325</v>
      </c>
      <c r="C34" s="71" t="s">
        <v>326</v>
      </c>
      <c r="D34" s="61" t="s">
        <v>24</v>
      </c>
      <c r="E34" s="72" t="s">
        <v>318</v>
      </c>
      <c r="F34" s="13">
        <v>0</v>
      </c>
      <c r="G34" s="65">
        <v>0</v>
      </c>
      <c r="H34" s="65">
        <v>0</v>
      </c>
      <c r="I34" s="66">
        <v>0</v>
      </c>
      <c r="J34" s="73" t="s">
        <v>26</v>
      </c>
      <c r="K34" s="66">
        <v>0</v>
      </c>
      <c r="L34" s="66" t="s">
        <v>26</v>
      </c>
      <c r="M34" s="66" t="s">
        <v>26</v>
      </c>
      <c r="N34" s="66" t="s">
        <v>26</v>
      </c>
      <c r="O34" s="68" t="s">
        <v>27</v>
      </c>
      <c r="P34" s="66">
        <v>0</v>
      </c>
      <c r="Q34" s="66">
        <v>30</v>
      </c>
      <c r="R34" s="64">
        <f t="shared" si="0"/>
        <v>0</v>
      </c>
      <c r="S34" s="64">
        <f t="shared" si="1"/>
        <v>0</v>
      </c>
      <c r="T34" s="64">
        <f t="shared" si="2"/>
        <v>0</v>
      </c>
      <c r="U34" s="64">
        <f t="shared" si="3"/>
        <v>0</v>
      </c>
      <c r="V34" s="72" t="s">
        <v>26</v>
      </c>
      <c r="W34" s="72" t="s">
        <v>26</v>
      </c>
    </row>
    <row r="35" spans="1:23" ht="45" x14ac:dyDescent="0.25">
      <c r="A35">
        <v>31</v>
      </c>
      <c r="B35" t="s">
        <v>327</v>
      </c>
      <c r="C35" s="1" t="s">
        <v>328</v>
      </c>
      <c r="D35" t="s">
        <v>24</v>
      </c>
      <c r="E35" s="11" t="s">
        <v>114</v>
      </c>
      <c r="F35" s="13">
        <v>0</v>
      </c>
      <c r="G35" s="14">
        <v>0</v>
      </c>
      <c r="H35" s="14">
        <v>0</v>
      </c>
      <c r="I35" s="15">
        <v>0</v>
      </c>
      <c r="J35" s="16" t="s">
        <v>26</v>
      </c>
      <c r="K35" s="15">
        <v>0</v>
      </c>
      <c r="L35" s="15" t="s">
        <v>26</v>
      </c>
      <c r="M35" s="15" t="s">
        <v>26</v>
      </c>
      <c r="N35" s="15" t="s">
        <v>26</v>
      </c>
      <c r="O35" s="17" t="s">
        <v>27</v>
      </c>
      <c r="P35" s="15">
        <v>0</v>
      </c>
      <c r="Q35" s="15">
        <v>30</v>
      </c>
      <c r="R35" s="13">
        <f t="shared" si="0"/>
        <v>0</v>
      </c>
      <c r="S35" s="13">
        <f t="shared" si="1"/>
        <v>0</v>
      </c>
      <c r="T35" s="13">
        <f t="shared" si="2"/>
        <v>0</v>
      </c>
      <c r="U35" s="13">
        <f t="shared" si="3"/>
        <v>0</v>
      </c>
      <c r="V35" s="11" t="s">
        <v>26</v>
      </c>
      <c r="W35" s="11" t="s">
        <v>26</v>
      </c>
    </row>
    <row r="36" spans="1:23" ht="45" x14ac:dyDescent="0.25">
      <c r="A36">
        <v>32</v>
      </c>
      <c r="B36" t="s">
        <v>329</v>
      </c>
      <c r="C36" s="1" t="s">
        <v>330</v>
      </c>
      <c r="D36" t="s">
        <v>24</v>
      </c>
      <c r="E36" s="11" t="s">
        <v>114</v>
      </c>
      <c r="F36" s="13">
        <v>0</v>
      </c>
      <c r="G36" s="14">
        <v>0</v>
      </c>
      <c r="H36" s="14">
        <v>0</v>
      </c>
      <c r="I36" s="15">
        <v>0</v>
      </c>
      <c r="J36" s="16" t="s">
        <v>26</v>
      </c>
      <c r="K36" s="15">
        <v>0</v>
      </c>
      <c r="L36" s="15" t="s">
        <v>26</v>
      </c>
      <c r="M36" s="15" t="s">
        <v>26</v>
      </c>
      <c r="N36" s="15" t="s">
        <v>26</v>
      </c>
      <c r="O36" s="17" t="s">
        <v>27</v>
      </c>
      <c r="P36" s="15">
        <v>0</v>
      </c>
      <c r="Q36" s="15">
        <v>30</v>
      </c>
      <c r="R36" s="13">
        <f t="shared" si="0"/>
        <v>0</v>
      </c>
      <c r="S36" s="13">
        <f t="shared" si="1"/>
        <v>0</v>
      </c>
      <c r="T36" s="13">
        <f t="shared" si="2"/>
        <v>0</v>
      </c>
      <c r="U36" s="13">
        <f t="shared" si="3"/>
        <v>0</v>
      </c>
      <c r="V36" s="11" t="s">
        <v>26</v>
      </c>
      <c r="W36" s="11" t="s">
        <v>26</v>
      </c>
    </row>
    <row r="37" spans="1:23" x14ac:dyDescent="0.25">
      <c r="A37">
        <v>33</v>
      </c>
      <c r="B37" t="s">
        <v>331</v>
      </c>
      <c r="C37" s="1" t="s">
        <v>332</v>
      </c>
      <c r="D37" t="s">
        <v>24</v>
      </c>
      <c r="E37" s="11" t="s">
        <v>318</v>
      </c>
      <c r="F37" s="13">
        <v>0</v>
      </c>
      <c r="G37" s="14">
        <v>0</v>
      </c>
      <c r="H37" s="14">
        <v>0</v>
      </c>
      <c r="I37" s="15">
        <v>0</v>
      </c>
      <c r="J37" s="16" t="s">
        <v>26</v>
      </c>
      <c r="K37" s="15">
        <v>0</v>
      </c>
      <c r="L37" s="15" t="s">
        <v>26</v>
      </c>
      <c r="M37" s="15" t="s">
        <v>26</v>
      </c>
      <c r="N37" s="15" t="s">
        <v>26</v>
      </c>
      <c r="O37" s="17" t="s">
        <v>27</v>
      </c>
      <c r="P37" s="15">
        <v>0</v>
      </c>
      <c r="Q37" s="15">
        <v>30</v>
      </c>
      <c r="R37" s="13">
        <f t="shared" si="0"/>
        <v>0</v>
      </c>
      <c r="S37" s="13">
        <f t="shared" si="1"/>
        <v>0</v>
      </c>
      <c r="T37" s="13">
        <f t="shared" si="2"/>
        <v>0</v>
      </c>
      <c r="U37" s="13">
        <f t="shared" si="3"/>
        <v>0</v>
      </c>
      <c r="V37" s="11" t="s">
        <v>26</v>
      </c>
      <c r="W37" s="11" t="s">
        <v>26</v>
      </c>
    </row>
    <row r="38" spans="1:23" x14ac:dyDescent="0.25">
      <c r="A38">
        <v>34</v>
      </c>
      <c r="B38" t="s">
        <v>333</v>
      </c>
      <c r="C38" s="1" t="s">
        <v>334</v>
      </c>
      <c r="D38" t="s">
        <v>24</v>
      </c>
      <c r="E38" s="11" t="s">
        <v>335</v>
      </c>
      <c r="F38" s="13">
        <v>0</v>
      </c>
      <c r="G38" s="14">
        <v>0</v>
      </c>
      <c r="H38" s="14">
        <v>0</v>
      </c>
      <c r="I38" s="15">
        <v>0</v>
      </c>
      <c r="J38" s="16" t="s">
        <v>26</v>
      </c>
      <c r="K38" s="15">
        <v>0</v>
      </c>
      <c r="L38" s="15" t="s">
        <v>26</v>
      </c>
      <c r="M38" s="15" t="s">
        <v>26</v>
      </c>
      <c r="N38" s="15" t="s">
        <v>26</v>
      </c>
      <c r="O38" s="17" t="s">
        <v>27</v>
      </c>
      <c r="P38" s="15">
        <v>0</v>
      </c>
      <c r="Q38" s="15">
        <v>30</v>
      </c>
      <c r="R38" s="13">
        <f t="shared" si="0"/>
        <v>0</v>
      </c>
      <c r="S38" s="13">
        <f t="shared" si="1"/>
        <v>0</v>
      </c>
      <c r="T38" s="13">
        <f t="shared" si="2"/>
        <v>0</v>
      </c>
      <c r="U38" s="13">
        <f t="shared" si="3"/>
        <v>0</v>
      </c>
      <c r="V38" s="11" t="s">
        <v>26</v>
      </c>
      <c r="W38" s="11" t="s">
        <v>26</v>
      </c>
    </row>
    <row r="39" spans="1:23" x14ac:dyDescent="0.25">
      <c r="A39">
        <v>35</v>
      </c>
      <c r="B39" t="s">
        <v>336</v>
      </c>
      <c r="C39" s="1" t="s">
        <v>337</v>
      </c>
      <c r="D39" t="s">
        <v>24</v>
      </c>
      <c r="E39" s="11" t="s">
        <v>338</v>
      </c>
      <c r="F39" s="13">
        <v>0</v>
      </c>
      <c r="G39" s="14">
        <v>0</v>
      </c>
      <c r="H39" s="14">
        <v>0</v>
      </c>
      <c r="I39" s="15">
        <v>0</v>
      </c>
      <c r="J39" s="16" t="s">
        <v>26</v>
      </c>
      <c r="K39" s="15">
        <v>0</v>
      </c>
      <c r="L39" s="15" t="s">
        <v>26</v>
      </c>
      <c r="M39" s="15" t="s">
        <v>26</v>
      </c>
      <c r="N39" s="15" t="s">
        <v>26</v>
      </c>
      <c r="O39" s="17" t="s">
        <v>27</v>
      </c>
      <c r="P39" s="15">
        <v>0</v>
      </c>
      <c r="Q39" s="15">
        <v>30</v>
      </c>
      <c r="R39" s="13">
        <f t="shared" si="0"/>
        <v>0</v>
      </c>
      <c r="S39" s="13">
        <f t="shared" si="1"/>
        <v>0</v>
      </c>
      <c r="T39" s="13">
        <f t="shared" si="2"/>
        <v>0</v>
      </c>
      <c r="U39" s="13">
        <f t="shared" si="3"/>
        <v>0</v>
      </c>
      <c r="V39" s="11" t="s">
        <v>26</v>
      </c>
      <c r="W39" s="11" t="s">
        <v>26</v>
      </c>
    </row>
    <row r="40" spans="1:23" ht="60" x14ac:dyDescent="0.25">
      <c r="A40">
        <v>36</v>
      </c>
      <c r="B40" s="20">
        <v>105047</v>
      </c>
      <c r="C40" s="1" t="s">
        <v>687</v>
      </c>
      <c r="D40" s="34" t="s">
        <v>24</v>
      </c>
      <c r="E40" s="21">
        <v>200</v>
      </c>
      <c r="F40" s="13">
        <v>0</v>
      </c>
      <c r="G40" s="14">
        <v>0</v>
      </c>
      <c r="H40" s="14">
        <v>0</v>
      </c>
      <c r="I40" s="15">
        <v>0</v>
      </c>
      <c r="K40" s="15">
        <v>0</v>
      </c>
      <c r="O40" s="53" t="s">
        <v>70</v>
      </c>
      <c r="P40" s="15">
        <v>0</v>
      </c>
      <c r="Q40" s="15">
        <v>30</v>
      </c>
      <c r="R40" s="13">
        <f t="shared" si="0"/>
        <v>0</v>
      </c>
      <c r="S40" s="13">
        <f t="shared" si="1"/>
        <v>0</v>
      </c>
      <c r="T40" s="13">
        <f t="shared" si="2"/>
        <v>0</v>
      </c>
      <c r="U40" s="13">
        <f t="shared" si="3"/>
        <v>0</v>
      </c>
    </row>
    <row r="41" spans="1:23" x14ac:dyDescent="0.25">
      <c r="A41">
        <v>37</v>
      </c>
      <c r="B41" s="35">
        <v>121386</v>
      </c>
      <c r="C41" s="36" t="s">
        <v>689</v>
      </c>
      <c r="D41" s="34" t="s">
        <v>24</v>
      </c>
      <c r="E41" s="21">
        <v>250</v>
      </c>
      <c r="F41" s="13">
        <v>0</v>
      </c>
      <c r="G41" s="14">
        <v>0</v>
      </c>
      <c r="H41" s="14">
        <v>0</v>
      </c>
      <c r="I41" s="15">
        <v>0</v>
      </c>
      <c r="K41" s="15">
        <v>0</v>
      </c>
      <c r="O41" s="53" t="s">
        <v>70</v>
      </c>
      <c r="P41" s="15">
        <v>0</v>
      </c>
      <c r="Q41" s="15">
        <v>30</v>
      </c>
      <c r="R41" s="13">
        <f t="shared" si="0"/>
        <v>0</v>
      </c>
      <c r="S41" s="13">
        <f t="shared" si="1"/>
        <v>0</v>
      </c>
      <c r="T41" s="13">
        <f t="shared" si="2"/>
        <v>0</v>
      </c>
      <c r="U41" s="13">
        <f t="shared" si="3"/>
        <v>0</v>
      </c>
    </row>
    <row r="42" spans="1:23" x14ac:dyDescent="0.25">
      <c r="A42">
        <v>38</v>
      </c>
      <c r="B42" s="35">
        <v>121387</v>
      </c>
      <c r="C42" s="36" t="s">
        <v>690</v>
      </c>
      <c r="D42" s="34" t="s">
        <v>24</v>
      </c>
      <c r="E42" s="21">
        <v>250</v>
      </c>
      <c r="F42" s="13">
        <v>0</v>
      </c>
      <c r="G42" s="14">
        <v>0</v>
      </c>
      <c r="H42" s="14">
        <v>0</v>
      </c>
      <c r="I42" s="15">
        <v>0</v>
      </c>
      <c r="K42" s="15">
        <v>0</v>
      </c>
      <c r="O42" s="53" t="s">
        <v>70</v>
      </c>
      <c r="P42" s="15">
        <v>0</v>
      </c>
      <c r="Q42" s="15">
        <v>30</v>
      </c>
      <c r="R42" s="13">
        <f t="shared" si="0"/>
        <v>0</v>
      </c>
      <c r="S42" s="13">
        <f t="shared" si="1"/>
        <v>0</v>
      </c>
      <c r="T42" s="13">
        <f t="shared" si="2"/>
        <v>0</v>
      </c>
      <c r="U42" s="13">
        <f t="shared" si="3"/>
        <v>0</v>
      </c>
    </row>
    <row r="43" spans="1:23" ht="45" x14ac:dyDescent="0.25">
      <c r="A43">
        <v>39</v>
      </c>
      <c r="B43" s="35">
        <v>121222</v>
      </c>
      <c r="C43" s="1" t="s">
        <v>688</v>
      </c>
      <c r="D43" s="34" t="s">
        <v>24</v>
      </c>
      <c r="E43" s="21">
        <v>7</v>
      </c>
      <c r="F43" s="13">
        <v>0</v>
      </c>
      <c r="G43" s="14">
        <v>0</v>
      </c>
      <c r="H43" s="14">
        <v>0</v>
      </c>
      <c r="I43" s="15">
        <v>0</v>
      </c>
      <c r="K43" s="15">
        <v>0</v>
      </c>
      <c r="O43" s="17" t="s">
        <v>27</v>
      </c>
      <c r="P43" s="15">
        <v>0</v>
      </c>
      <c r="Q43" s="15">
        <v>30</v>
      </c>
      <c r="R43" s="13">
        <f t="shared" si="0"/>
        <v>0</v>
      </c>
      <c r="S43" s="13">
        <f t="shared" si="1"/>
        <v>0</v>
      </c>
      <c r="T43" s="13">
        <f t="shared" si="2"/>
        <v>0</v>
      </c>
      <c r="U43" s="13">
        <f t="shared" si="3"/>
        <v>0</v>
      </c>
    </row>
    <row r="44" spans="1:23" s="61" customFormat="1" x14ac:dyDescent="0.25">
      <c r="A44" s="61">
        <v>40</v>
      </c>
      <c r="B44" s="62">
        <v>121383</v>
      </c>
      <c r="C44" s="76" t="s">
        <v>731</v>
      </c>
      <c r="D44" s="61" t="s">
        <v>24</v>
      </c>
      <c r="E44" s="63">
        <v>100</v>
      </c>
      <c r="F44" s="13">
        <v>0</v>
      </c>
      <c r="G44" s="65">
        <v>0</v>
      </c>
      <c r="H44" s="65">
        <v>0</v>
      </c>
      <c r="I44" s="66">
        <v>0</v>
      </c>
      <c r="K44" s="66">
        <v>0</v>
      </c>
      <c r="L44" s="67"/>
      <c r="M44" s="67"/>
      <c r="N44" s="67"/>
      <c r="O44" s="68" t="s">
        <v>27</v>
      </c>
      <c r="P44" s="66">
        <v>0</v>
      </c>
      <c r="Q44" s="66">
        <v>30</v>
      </c>
      <c r="R44" s="64">
        <f t="shared" si="0"/>
        <v>0</v>
      </c>
      <c r="S44" s="64">
        <f t="shared" si="1"/>
        <v>0</v>
      </c>
      <c r="T44" s="64">
        <f t="shared" si="2"/>
        <v>0</v>
      </c>
      <c r="U44" s="64">
        <f t="shared" si="3"/>
        <v>0</v>
      </c>
    </row>
    <row r="45" spans="1:23" s="61" customFormat="1" x14ac:dyDescent="0.25">
      <c r="A45" s="61">
        <v>41</v>
      </c>
      <c r="B45" s="62">
        <v>121384</v>
      </c>
      <c r="C45" s="76" t="s">
        <v>732</v>
      </c>
      <c r="D45" s="61" t="s">
        <v>24</v>
      </c>
      <c r="E45" s="63">
        <v>100</v>
      </c>
      <c r="F45" s="13">
        <v>0</v>
      </c>
      <c r="G45" s="65">
        <v>0</v>
      </c>
      <c r="H45" s="65">
        <v>0</v>
      </c>
      <c r="I45" s="66">
        <v>0</v>
      </c>
      <c r="K45" s="66">
        <v>0</v>
      </c>
      <c r="L45" s="67"/>
      <c r="M45" s="67"/>
      <c r="N45" s="67"/>
      <c r="O45" s="68" t="s">
        <v>27</v>
      </c>
      <c r="P45" s="66">
        <v>0</v>
      </c>
      <c r="Q45" s="66">
        <v>30</v>
      </c>
      <c r="R45" s="64">
        <f t="shared" si="0"/>
        <v>0</v>
      </c>
      <c r="S45" s="64">
        <f t="shared" si="1"/>
        <v>0</v>
      </c>
      <c r="T45" s="64">
        <f t="shared" si="2"/>
        <v>0</v>
      </c>
      <c r="U45" s="64">
        <f t="shared" si="3"/>
        <v>0</v>
      </c>
    </row>
    <row r="46" spans="1:23" s="61" customFormat="1" x14ac:dyDescent="0.25">
      <c r="A46" s="61">
        <v>42</v>
      </c>
      <c r="B46" s="62">
        <v>121385</v>
      </c>
      <c r="C46" s="76" t="s">
        <v>733</v>
      </c>
      <c r="D46" s="61" t="s">
        <v>24</v>
      </c>
      <c r="E46" s="63">
        <v>100</v>
      </c>
      <c r="F46" s="13">
        <v>0</v>
      </c>
      <c r="G46" s="65">
        <v>0</v>
      </c>
      <c r="H46" s="65">
        <v>0</v>
      </c>
      <c r="I46" s="66">
        <v>0</v>
      </c>
      <c r="K46" s="66">
        <v>0</v>
      </c>
      <c r="L46" s="67"/>
      <c r="M46" s="67"/>
      <c r="N46" s="67"/>
      <c r="O46" s="68" t="s">
        <v>27</v>
      </c>
      <c r="P46" s="66">
        <v>0</v>
      </c>
      <c r="Q46" s="66">
        <v>30</v>
      </c>
      <c r="R46" s="64">
        <f t="shared" si="0"/>
        <v>0</v>
      </c>
      <c r="S46" s="64">
        <f t="shared" si="1"/>
        <v>0</v>
      </c>
      <c r="T46" s="64">
        <f t="shared" si="2"/>
        <v>0</v>
      </c>
      <c r="U46" s="64">
        <f t="shared" si="3"/>
        <v>0</v>
      </c>
    </row>
    <row r="47" spans="1:23" s="61" customFormat="1" x14ac:dyDescent="0.25">
      <c r="A47" s="61">
        <v>43</v>
      </c>
      <c r="B47" s="62">
        <v>121388</v>
      </c>
      <c r="C47" s="76" t="s">
        <v>772</v>
      </c>
      <c r="D47" s="61" t="s">
        <v>24</v>
      </c>
      <c r="E47" s="63">
        <v>100</v>
      </c>
      <c r="F47" s="13">
        <v>0</v>
      </c>
      <c r="G47" s="65">
        <v>0</v>
      </c>
      <c r="H47" s="65">
        <v>0</v>
      </c>
      <c r="I47" s="66">
        <v>0</v>
      </c>
      <c r="K47" s="66">
        <v>0</v>
      </c>
      <c r="L47" s="67"/>
      <c r="M47" s="67"/>
      <c r="N47" s="67"/>
      <c r="O47" s="68" t="s">
        <v>27</v>
      </c>
      <c r="P47" s="66">
        <v>0</v>
      </c>
      <c r="Q47" s="66">
        <v>30</v>
      </c>
      <c r="R47" s="64">
        <f t="shared" si="0"/>
        <v>0</v>
      </c>
      <c r="S47" s="64">
        <f t="shared" si="1"/>
        <v>0</v>
      </c>
      <c r="T47" s="64">
        <f t="shared" si="2"/>
        <v>0</v>
      </c>
      <c r="U47" s="64">
        <f t="shared" si="3"/>
        <v>0</v>
      </c>
    </row>
    <row r="48" spans="1:23" s="61" customFormat="1" x14ac:dyDescent="0.25">
      <c r="B48" s="62"/>
      <c r="C48" s="37"/>
      <c r="E48" s="63"/>
      <c r="F48" s="64"/>
      <c r="G48" s="65"/>
      <c r="H48" s="65"/>
      <c r="I48" s="66"/>
      <c r="K48" s="66"/>
      <c r="L48" s="67"/>
      <c r="M48" s="67"/>
      <c r="N48" s="67"/>
      <c r="O48" s="68"/>
      <c r="P48" s="66"/>
      <c r="Q48" s="66"/>
      <c r="R48" s="64"/>
      <c r="S48" s="64"/>
      <c r="T48" s="64"/>
      <c r="U48" s="64"/>
    </row>
    <row r="49" spans="3:7" x14ac:dyDescent="0.25">
      <c r="C49"/>
      <c r="F49" s="12" t="s">
        <v>57</v>
      </c>
      <c r="G49" s="18">
        <f>SUM($S$5:$S$47)</f>
        <v>0</v>
      </c>
    </row>
    <row r="50" spans="3:7" x14ac:dyDescent="0.25">
      <c r="C50"/>
      <c r="F50" s="12" t="s">
        <v>58</v>
      </c>
      <c r="G50" s="18">
        <f>SUM($T$5:$T$47)</f>
        <v>0</v>
      </c>
    </row>
    <row r="51" spans="3:7" x14ac:dyDescent="0.25">
      <c r="C51"/>
      <c r="F51" s="12" t="s">
        <v>59</v>
      </c>
      <c r="G51" s="18">
        <f>SUM($U$5:$U$47)</f>
        <v>0</v>
      </c>
    </row>
    <row r="52" spans="3:7" x14ac:dyDescent="0.25">
      <c r="F52" s="12" t="s">
        <v>60</v>
      </c>
      <c r="G52" s="18">
        <f>SUM($R$5:$R$47)</f>
        <v>0</v>
      </c>
    </row>
    <row r="53" spans="3:7" x14ac:dyDescent="0.25">
      <c r="F53" s="12" t="s">
        <v>61</v>
      </c>
      <c r="G53" s="19">
        <v>0</v>
      </c>
    </row>
    <row r="57" spans="3:7" x14ac:dyDescent="0.25">
      <c r="C57" s="75"/>
    </row>
    <row r="60" spans="3:7" x14ac:dyDescent="0.25">
      <c r="C60" s="49"/>
      <c r="D60" s="59"/>
    </row>
  </sheetData>
  <dataValidations count="2">
    <dataValidation type="list" allowBlank="1" showInputMessage="1" showErrorMessage="1" errorTitle="Vnešena EM ni pravilna." error="Vnešena EM ni pravilna. Izberite ustrezno EM iz padajočega menija v celici." sqref="J5:J39" xr:uid="{00000000-0002-0000-06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48" xr:uid="{00000000-0002-0000-0600-000001000000}">
      <formula1>F5=INT(F5*10000)/10000</formula1>
    </dataValidation>
  </dataValidation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30"/>
  <sheetViews>
    <sheetView topLeftCell="A4" workbookViewId="0">
      <selection activeCell="G5" sqref="G5"/>
    </sheetView>
  </sheetViews>
  <sheetFormatPr defaultRowHeight="15" x14ac:dyDescent="0.25"/>
  <cols>
    <col min="3" max="3" width="55" style="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339</v>
      </c>
    </row>
    <row r="2" spans="1:23" x14ac:dyDescent="0.25">
      <c r="A2" s="4" t="s">
        <v>340</v>
      </c>
      <c r="D2" s="4" t="s">
        <v>675</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204.75" customHeight="1" x14ac:dyDescent="0.25">
      <c r="A5">
        <v>1</v>
      </c>
      <c r="B5" t="s">
        <v>341</v>
      </c>
      <c r="C5" s="70" t="s">
        <v>790</v>
      </c>
      <c r="D5" t="s">
        <v>24</v>
      </c>
      <c r="E5" s="11" t="s">
        <v>342</v>
      </c>
      <c r="F5" s="13">
        <v>0</v>
      </c>
      <c r="G5" s="14">
        <v>0</v>
      </c>
      <c r="H5" s="14">
        <v>0</v>
      </c>
      <c r="I5" s="15">
        <v>0</v>
      </c>
      <c r="J5" s="16" t="s">
        <v>26</v>
      </c>
      <c r="K5" s="15">
        <v>0</v>
      </c>
      <c r="L5" s="15" t="s">
        <v>26</v>
      </c>
      <c r="M5" s="15" t="s">
        <v>26</v>
      </c>
      <c r="N5" s="15" t="s">
        <v>26</v>
      </c>
      <c r="O5" s="17" t="s">
        <v>27</v>
      </c>
      <c r="P5" s="15">
        <v>0</v>
      </c>
      <c r="Q5" s="15">
        <v>30</v>
      </c>
      <c r="R5" s="13">
        <f t="shared" ref="R5:R16" si="0">($E5*$F5-($E5*$F5*$G5)+(($E5*$F5-($E5*$F5*$G5))*$H5))</f>
        <v>0</v>
      </c>
      <c r="S5" s="13">
        <f t="shared" ref="S5:S16" si="1">($E5*$F5)</f>
        <v>0</v>
      </c>
      <c r="T5" s="13">
        <f t="shared" ref="T5:T16" si="2">($E5*$F5*$G5)</f>
        <v>0</v>
      </c>
      <c r="U5" s="13">
        <f t="shared" ref="U5:U16" si="3">(($E5*$F5-($E5*$F5*$G5))*$H5)</f>
        <v>0</v>
      </c>
      <c r="V5" s="11" t="s">
        <v>26</v>
      </c>
      <c r="W5" s="11" t="s">
        <v>26</v>
      </c>
    </row>
    <row r="6" spans="1:23" ht="212.25" customHeight="1" x14ac:dyDescent="0.25">
      <c r="A6">
        <v>2</v>
      </c>
      <c r="B6" t="s">
        <v>343</v>
      </c>
      <c r="C6" s="70" t="s">
        <v>791</v>
      </c>
      <c r="D6" t="s">
        <v>24</v>
      </c>
      <c r="E6" s="11" t="s">
        <v>344</v>
      </c>
      <c r="F6" s="13">
        <v>0</v>
      </c>
      <c r="G6" s="14">
        <v>0</v>
      </c>
      <c r="H6" s="14">
        <v>0</v>
      </c>
      <c r="I6" s="15">
        <v>0</v>
      </c>
      <c r="J6" s="16" t="s">
        <v>26</v>
      </c>
      <c r="K6" s="15">
        <v>0</v>
      </c>
      <c r="L6" s="15" t="s">
        <v>26</v>
      </c>
      <c r="M6" s="15" t="s">
        <v>26</v>
      </c>
      <c r="N6" s="15" t="s">
        <v>26</v>
      </c>
      <c r="O6" s="17" t="s">
        <v>27</v>
      </c>
      <c r="P6" s="15">
        <v>0</v>
      </c>
      <c r="Q6" s="15">
        <v>30</v>
      </c>
      <c r="R6" s="13">
        <f t="shared" si="0"/>
        <v>0</v>
      </c>
      <c r="S6" s="13">
        <f t="shared" si="1"/>
        <v>0</v>
      </c>
      <c r="T6" s="13">
        <f t="shared" si="2"/>
        <v>0</v>
      </c>
      <c r="U6" s="13">
        <f t="shared" si="3"/>
        <v>0</v>
      </c>
      <c r="V6" s="11" t="s">
        <v>26</v>
      </c>
      <c r="W6" s="11" t="s">
        <v>26</v>
      </c>
    </row>
    <row r="7" spans="1:23" ht="210" x14ac:dyDescent="0.25">
      <c r="A7">
        <v>3</v>
      </c>
      <c r="B7" t="s">
        <v>345</v>
      </c>
      <c r="C7" s="70" t="s">
        <v>792</v>
      </c>
      <c r="D7" t="s">
        <v>24</v>
      </c>
      <c r="E7" s="11" t="s">
        <v>346</v>
      </c>
      <c r="F7" s="13">
        <v>0</v>
      </c>
      <c r="G7" s="14">
        <v>0</v>
      </c>
      <c r="H7" s="14">
        <v>0</v>
      </c>
      <c r="I7" s="15">
        <v>0</v>
      </c>
      <c r="J7" s="16" t="s">
        <v>26</v>
      </c>
      <c r="K7" s="15">
        <v>0</v>
      </c>
      <c r="L7" s="15" t="s">
        <v>26</v>
      </c>
      <c r="M7" s="15" t="s">
        <v>26</v>
      </c>
      <c r="N7" s="15" t="s">
        <v>26</v>
      </c>
      <c r="O7" s="17" t="s">
        <v>27</v>
      </c>
      <c r="P7" s="15">
        <v>0</v>
      </c>
      <c r="Q7" s="15">
        <v>30</v>
      </c>
      <c r="R7" s="13">
        <f t="shared" si="0"/>
        <v>0</v>
      </c>
      <c r="S7" s="13">
        <f t="shared" si="1"/>
        <v>0</v>
      </c>
      <c r="T7" s="13">
        <f t="shared" si="2"/>
        <v>0</v>
      </c>
      <c r="U7" s="13">
        <f t="shared" si="3"/>
        <v>0</v>
      </c>
      <c r="V7" s="11" t="s">
        <v>26</v>
      </c>
      <c r="W7" s="11" t="s">
        <v>26</v>
      </c>
    </row>
    <row r="8" spans="1:23" ht="240" x14ac:dyDescent="0.25">
      <c r="A8">
        <v>4</v>
      </c>
      <c r="B8" t="s">
        <v>347</v>
      </c>
      <c r="C8" s="70" t="s">
        <v>793</v>
      </c>
      <c r="D8" t="s">
        <v>24</v>
      </c>
      <c r="E8" s="11" t="s">
        <v>348</v>
      </c>
      <c r="F8" s="13">
        <v>0</v>
      </c>
      <c r="G8" s="14">
        <v>0</v>
      </c>
      <c r="H8" s="14">
        <v>0</v>
      </c>
      <c r="I8" s="15">
        <v>0</v>
      </c>
      <c r="J8" s="16" t="s">
        <v>26</v>
      </c>
      <c r="K8" s="15">
        <v>0</v>
      </c>
      <c r="L8" s="15" t="s">
        <v>26</v>
      </c>
      <c r="M8" s="15" t="s">
        <v>26</v>
      </c>
      <c r="N8" s="15" t="s">
        <v>26</v>
      </c>
      <c r="O8" s="17" t="s">
        <v>27</v>
      </c>
      <c r="P8" s="15">
        <v>0</v>
      </c>
      <c r="Q8" s="15">
        <v>30</v>
      </c>
      <c r="R8" s="13">
        <f t="shared" si="0"/>
        <v>0</v>
      </c>
      <c r="S8" s="13">
        <f t="shared" si="1"/>
        <v>0</v>
      </c>
      <c r="T8" s="13">
        <f t="shared" si="2"/>
        <v>0</v>
      </c>
      <c r="U8" s="13">
        <f t="shared" si="3"/>
        <v>0</v>
      </c>
      <c r="V8" s="11" t="s">
        <v>26</v>
      </c>
      <c r="W8" s="11" t="s">
        <v>26</v>
      </c>
    </row>
    <row r="9" spans="1:23" ht="240" x14ac:dyDescent="0.25">
      <c r="A9">
        <v>5</v>
      </c>
      <c r="B9" t="s">
        <v>349</v>
      </c>
      <c r="C9" s="70" t="s">
        <v>794</v>
      </c>
      <c r="D9" t="s">
        <v>24</v>
      </c>
      <c r="E9" s="11" t="s">
        <v>350</v>
      </c>
      <c r="F9" s="13">
        <v>0</v>
      </c>
      <c r="G9" s="14">
        <v>0</v>
      </c>
      <c r="H9" s="14">
        <v>0</v>
      </c>
      <c r="I9" s="15">
        <v>0</v>
      </c>
      <c r="J9" s="16" t="s">
        <v>26</v>
      </c>
      <c r="K9" s="15">
        <v>0</v>
      </c>
      <c r="L9" s="15" t="s">
        <v>26</v>
      </c>
      <c r="M9" s="15" t="s">
        <v>26</v>
      </c>
      <c r="N9" s="15" t="s">
        <v>26</v>
      </c>
      <c r="O9" s="17" t="s">
        <v>27</v>
      </c>
      <c r="P9" s="15">
        <v>0</v>
      </c>
      <c r="Q9" s="15">
        <v>30</v>
      </c>
      <c r="R9" s="13">
        <f t="shared" si="0"/>
        <v>0</v>
      </c>
      <c r="S9" s="13">
        <f t="shared" si="1"/>
        <v>0</v>
      </c>
      <c r="T9" s="13">
        <f t="shared" si="2"/>
        <v>0</v>
      </c>
      <c r="U9" s="13">
        <f t="shared" si="3"/>
        <v>0</v>
      </c>
      <c r="V9" s="11" t="s">
        <v>26</v>
      </c>
      <c r="W9" s="11" t="s">
        <v>26</v>
      </c>
    </row>
    <row r="10" spans="1:23" ht="237" customHeight="1" x14ac:dyDescent="0.25">
      <c r="A10">
        <v>6</v>
      </c>
      <c r="B10" t="s">
        <v>351</v>
      </c>
      <c r="C10" s="70" t="s">
        <v>795</v>
      </c>
      <c r="D10" t="s">
        <v>24</v>
      </c>
      <c r="E10" s="11" t="s">
        <v>352</v>
      </c>
      <c r="F10" s="13">
        <v>0</v>
      </c>
      <c r="G10" s="14">
        <v>0</v>
      </c>
      <c r="H10" s="14">
        <v>0</v>
      </c>
      <c r="I10" s="15">
        <v>0</v>
      </c>
      <c r="J10" s="16" t="s">
        <v>26</v>
      </c>
      <c r="K10" s="15">
        <v>0</v>
      </c>
      <c r="L10" s="15" t="s">
        <v>26</v>
      </c>
      <c r="M10" s="15" t="s">
        <v>26</v>
      </c>
      <c r="N10" s="15" t="s">
        <v>26</v>
      </c>
      <c r="O10" s="17" t="s">
        <v>27</v>
      </c>
      <c r="P10" s="15">
        <v>0</v>
      </c>
      <c r="Q10" s="15">
        <v>30</v>
      </c>
      <c r="R10" s="13">
        <f t="shared" si="0"/>
        <v>0</v>
      </c>
      <c r="S10" s="13">
        <f t="shared" si="1"/>
        <v>0</v>
      </c>
      <c r="T10" s="13">
        <f t="shared" si="2"/>
        <v>0</v>
      </c>
      <c r="U10" s="13">
        <f t="shared" si="3"/>
        <v>0</v>
      </c>
      <c r="V10" s="11" t="s">
        <v>26</v>
      </c>
      <c r="W10" s="11" t="s">
        <v>26</v>
      </c>
    </row>
    <row r="11" spans="1:23" s="37" customFormat="1" ht="183.75" customHeight="1" x14ac:dyDescent="0.25">
      <c r="A11">
        <v>7</v>
      </c>
      <c r="B11" s="37" t="s">
        <v>353</v>
      </c>
      <c r="C11" s="77" t="s">
        <v>796</v>
      </c>
      <c r="D11" s="59" t="s">
        <v>24</v>
      </c>
      <c r="E11" s="102">
        <v>5050</v>
      </c>
      <c r="F11" s="13">
        <v>0</v>
      </c>
      <c r="G11" s="40">
        <v>0</v>
      </c>
      <c r="H11" s="40">
        <v>0</v>
      </c>
      <c r="I11" s="41">
        <v>0</v>
      </c>
      <c r="J11" s="42" t="s">
        <v>26</v>
      </c>
      <c r="K11" s="41">
        <v>0</v>
      </c>
      <c r="L11" s="41" t="s">
        <v>26</v>
      </c>
      <c r="M11" s="41" t="s">
        <v>26</v>
      </c>
      <c r="N11" s="41" t="s">
        <v>26</v>
      </c>
      <c r="O11" s="43" t="s">
        <v>27</v>
      </c>
      <c r="P11" s="41">
        <v>0</v>
      </c>
      <c r="Q11" s="41">
        <v>30</v>
      </c>
      <c r="R11" s="39">
        <f t="shared" si="0"/>
        <v>0</v>
      </c>
      <c r="S11" s="39">
        <f t="shared" si="1"/>
        <v>0</v>
      </c>
      <c r="T11" s="39">
        <f t="shared" si="2"/>
        <v>0</v>
      </c>
      <c r="U11" s="39">
        <f t="shared" si="3"/>
        <v>0</v>
      </c>
      <c r="V11" s="23" t="s">
        <v>26</v>
      </c>
      <c r="W11" s="23" t="s">
        <v>26</v>
      </c>
    </row>
    <row r="12" spans="1:23" s="37" customFormat="1" ht="180" x14ac:dyDescent="0.25">
      <c r="A12">
        <v>8</v>
      </c>
      <c r="B12" s="37" t="s">
        <v>355</v>
      </c>
      <c r="C12" s="77" t="s">
        <v>797</v>
      </c>
      <c r="D12" s="37" t="s">
        <v>24</v>
      </c>
      <c r="E12" s="48">
        <v>300</v>
      </c>
      <c r="F12" s="13">
        <v>0</v>
      </c>
      <c r="G12" s="40">
        <v>0</v>
      </c>
      <c r="H12" s="40">
        <v>0</v>
      </c>
      <c r="I12" s="41">
        <v>0</v>
      </c>
      <c r="J12" s="42" t="s">
        <v>26</v>
      </c>
      <c r="K12" s="41">
        <v>0</v>
      </c>
      <c r="L12" s="41" t="s">
        <v>26</v>
      </c>
      <c r="M12" s="41" t="s">
        <v>26</v>
      </c>
      <c r="N12" s="41" t="s">
        <v>26</v>
      </c>
      <c r="O12" s="43" t="s">
        <v>27</v>
      </c>
      <c r="P12" s="41">
        <v>0</v>
      </c>
      <c r="Q12" s="41">
        <v>30</v>
      </c>
      <c r="R12" s="39">
        <f t="shared" si="0"/>
        <v>0</v>
      </c>
      <c r="S12" s="39">
        <f t="shared" si="1"/>
        <v>0</v>
      </c>
      <c r="T12" s="39">
        <f t="shared" si="2"/>
        <v>0</v>
      </c>
      <c r="U12" s="39">
        <f t="shared" si="3"/>
        <v>0</v>
      </c>
      <c r="V12" s="23" t="s">
        <v>26</v>
      </c>
      <c r="W12" s="23" t="s">
        <v>26</v>
      </c>
    </row>
    <row r="13" spans="1:23" s="37" customFormat="1" ht="30" x14ac:dyDescent="0.25">
      <c r="A13" s="37">
        <v>9</v>
      </c>
      <c r="B13" s="37" t="s">
        <v>357</v>
      </c>
      <c r="C13" s="77" t="s">
        <v>789</v>
      </c>
      <c r="D13" s="37" t="s">
        <v>24</v>
      </c>
      <c r="E13" s="23">
        <v>200</v>
      </c>
      <c r="F13" s="13">
        <v>0</v>
      </c>
      <c r="G13" s="40">
        <v>0</v>
      </c>
      <c r="H13" s="40">
        <v>0</v>
      </c>
      <c r="I13" s="41">
        <v>0</v>
      </c>
      <c r="J13" s="42" t="s">
        <v>26</v>
      </c>
      <c r="K13" s="41">
        <v>0</v>
      </c>
      <c r="L13" s="41" t="s">
        <v>26</v>
      </c>
      <c r="M13" s="41" t="s">
        <v>26</v>
      </c>
      <c r="N13" s="41" t="s">
        <v>26</v>
      </c>
      <c r="O13" s="43" t="s">
        <v>70</v>
      </c>
      <c r="P13" s="41">
        <v>0</v>
      </c>
      <c r="Q13" s="41">
        <v>30</v>
      </c>
      <c r="R13" s="39">
        <f t="shared" si="0"/>
        <v>0</v>
      </c>
      <c r="S13" s="39">
        <f t="shared" si="1"/>
        <v>0</v>
      </c>
      <c r="T13" s="39">
        <f t="shared" si="2"/>
        <v>0</v>
      </c>
      <c r="U13" s="39">
        <f t="shared" si="3"/>
        <v>0</v>
      </c>
      <c r="V13" s="23" t="s">
        <v>26</v>
      </c>
      <c r="W13" s="23" t="s">
        <v>26</v>
      </c>
    </row>
    <row r="14" spans="1:23" ht="165" x14ac:dyDescent="0.25">
      <c r="A14">
        <v>10</v>
      </c>
      <c r="B14" t="s">
        <v>358</v>
      </c>
      <c r="C14" s="70" t="s">
        <v>798</v>
      </c>
      <c r="D14" t="s">
        <v>24</v>
      </c>
      <c r="E14" s="11" t="s">
        <v>359</v>
      </c>
      <c r="F14" s="13">
        <v>0</v>
      </c>
      <c r="G14" s="14">
        <v>0</v>
      </c>
      <c r="H14" s="14">
        <v>0</v>
      </c>
      <c r="I14" s="15">
        <v>0</v>
      </c>
      <c r="J14" s="16" t="s">
        <v>26</v>
      </c>
      <c r="K14" s="15">
        <v>0</v>
      </c>
      <c r="L14" s="15" t="s">
        <v>26</v>
      </c>
      <c r="M14" s="15" t="s">
        <v>26</v>
      </c>
      <c r="N14" s="15" t="s">
        <v>26</v>
      </c>
      <c r="O14" s="17" t="s">
        <v>27</v>
      </c>
      <c r="P14" s="15">
        <v>0</v>
      </c>
      <c r="Q14" s="15">
        <v>30</v>
      </c>
      <c r="R14" s="13">
        <f t="shared" si="0"/>
        <v>0</v>
      </c>
      <c r="S14" s="13">
        <f t="shared" si="1"/>
        <v>0</v>
      </c>
      <c r="T14" s="13">
        <f t="shared" si="2"/>
        <v>0</v>
      </c>
      <c r="U14" s="13">
        <f t="shared" si="3"/>
        <v>0</v>
      </c>
      <c r="V14" s="11" t="s">
        <v>26</v>
      </c>
      <c r="W14" s="11" t="s">
        <v>26</v>
      </c>
    </row>
    <row r="15" spans="1:23" ht="272.25" customHeight="1" x14ac:dyDescent="0.25">
      <c r="A15">
        <v>11</v>
      </c>
      <c r="B15" t="s">
        <v>691</v>
      </c>
      <c r="C15" s="70" t="s">
        <v>692</v>
      </c>
      <c r="D15" t="s">
        <v>24</v>
      </c>
      <c r="E15" s="21">
        <v>500</v>
      </c>
      <c r="F15" s="13">
        <v>0</v>
      </c>
      <c r="G15" s="14">
        <v>0</v>
      </c>
      <c r="H15" s="14">
        <v>0</v>
      </c>
      <c r="I15" s="15">
        <v>0</v>
      </c>
      <c r="K15" s="15">
        <v>0</v>
      </c>
      <c r="O15" s="17" t="s">
        <v>70</v>
      </c>
      <c r="P15" s="15">
        <v>0</v>
      </c>
      <c r="Q15" s="15">
        <v>30</v>
      </c>
      <c r="R15" s="13">
        <f t="shared" si="0"/>
        <v>0</v>
      </c>
      <c r="S15" s="13">
        <f t="shared" si="1"/>
        <v>0</v>
      </c>
      <c r="T15" s="13">
        <f t="shared" si="2"/>
        <v>0</v>
      </c>
      <c r="U15" s="13">
        <f t="shared" si="3"/>
        <v>0</v>
      </c>
    </row>
    <row r="16" spans="1:23" x14ac:dyDescent="0.25">
      <c r="B16">
        <v>123238</v>
      </c>
      <c r="C16" s="1" t="s">
        <v>862</v>
      </c>
      <c r="D16" s="34" t="s">
        <v>24</v>
      </c>
      <c r="E16" s="21">
        <v>1000</v>
      </c>
      <c r="F16" s="13">
        <v>0</v>
      </c>
      <c r="G16" s="14">
        <v>0</v>
      </c>
      <c r="H16" s="14">
        <v>0</v>
      </c>
      <c r="I16" s="15">
        <v>0</v>
      </c>
      <c r="K16" s="15">
        <v>0</v>
      </c>
      <c r="O16" s="17" t="s">
        <v>70</v>
      </c>
      <c r="P16" s="15">
        <v>0</v>
      </c>
      <c r="Q16" s="15">
        <v>30</v>
      </c>
      <c r="R16" s="13">
        <f t="shared" si="0"/>
        <v>0</v>
      </c>
      <c r="S16" s="13">
        <f t="shared" si="1"/>
        <v>0</v>
      </c>
      <c r="T16" s="13">
        <f t="shared" si="2"/>
        <v>0</v>
      </c>
      <c r="U16" s="13">
        <f t="shared" si="3"/>
        <v>0</v>
      </c>
    </row>
    <row r="17" spans="2:21" x14ac:dyDescent="0.25">
      <c r="D17" s="34"/>
    </row>
    <row r="18" spans="2:21" x14ac:dyDescent="0.25">
      <c r="F18" s="12" t="s">
        <v>57</v>
      </c>
      <c r="G18" s="18">
        <f>SUM($S$5:$S$16)</f>
        <v>0</v>
      </c>
    </row>
    <row r="19" spans="2:21" x14ac:dyDescent="0.25">
      <c r="F19" s="12" t="s">
        <v>58</v>
      </c>
      <c r="G19" s="18">
        <f>SUM($T$5:$T$16)</f>
        <v>0</v>
      </c>
    </row>
    <row r="20" spans="2:21" x14ac:dyDescent="0.25">
      <c r="F20" s="12" t="s">
        <v>59</v>
      </c>
      <c r="G20" s="18">
        <f>SUM($U$5:$U$16)</f>
        <v>0</v>
      </c>
    </row>
    <row r="21" spans="2:21" x14ac:dyDescent="0.25">
      <c r="F21" s="12" t="s">
        <v>60</v>
      </c>
      <c r="G21" s="18">
        <f>SUM($R$5:$R$16)</f>
        <v>0</v>
      </c>
    </row>
    <row r="22" spans="2:21" x14ac:dyDescent="0.25">
      <c r="F22" s="12" t="s">
        <v>61</v>
      </c>
      <c r="G22" s="19">
        <v>0</v>
      </c>
    </row>
    <row r="25" spans="2:21" x14ac:dyDescent="0.25">
      <c r="B25" s="2"/>
      <c r="C25"/>
      <c r="F25"/>
      <c r="H25" s="2"/>
      <c r="I25" s="2"/>
      <c r="L25"/>
      <c r="O25" s="2"/>
      <c r="P25" s="2"/>
      <c r="R25"/>
      <c r="S25"/>
      <c r="T25"/>
      <c r="U25"/>
    </row>
    <row r="26" spans="2:21" x14ac:dyDescent="0.25">
      <c r="B26" s="2"/>
      <c r="C26"/>
      <c r="F26"/>
      <c r="H26" s="2"/>
      <c r="I26" s="2"/>
      <c r="L26"/>
      <c r="O26" s="2"/>
      <c r="P26" s="2"/>
      <c r="R26"/>
      <c r="S26"/>
      <c r="T26"/>
      <c r="U26"/>
    </row>
    <row r="27" spans="2:21" x14ac:dyDescent="0.25">
      <c r="B27" s="2"/>
      <c r="C27"/>
      <c r="F27"/>
      <c r="H27" s="2"/>
      <c r="I27" s="2"/>
      <c r="L27"/>
      <c r="O27" s="2"/>
      <c r="P27" s="2"/>
      <c r="R27"/>
      <c r="S27"/>
      <c r="T27"/>
      <c r="U27"/>
    </row>
    <row r="28" spans="2:21" x14ac:dyDescent="0.25">
      <c r="B28" s="2"/>
      <c r="C28"/>
      <c r="F28"/>
      <c r="H28" s="2"/>
      <c r="I28" s="2"/>
      <c r="L28"/>
      <c r="O28" s="2"/>
      <c r="P28" s="2"/>
      <c r="R28"/>
      <c r="S28"/>
      <c r="T28"/>
      <c r="U28"/>
    </row>
    <row r="29" spans="2:21" x14ac:dyDescent="0.25">
      <c r="B29" s="2"/>
      <c r="C29"/>
      <c r="F29"/>
      <c r="H29" s="2"/>
      <c r="I29" s="2"/>
      <c r="L29"/>
      <c r="O29" s="2"/>
      <c r="P29" s="2"/>
      <c r="R29"/>
      <c r="S29"/>
      <c r="T29"/>
      <c r="U29"/>
    </row>
    <row r="30" spans="2:21" x14ac:dyDescent="0.25">
      <c r="B30" s="2"/>
      <c r="C30"/>
      <c r="F30"/>
      <c r="H30" s="2"/>
      <c r="I30" s="2"/>
      <c r="L30"/>
      <c r="O30" s="2"/>
      <c r="P30" s="2"/>
      <c r="R30"/>
      <c r="S30"/>
      <c r="T30"/>
      <c r="U30"/>
    </row>
  </sheetData>
  <dataValidations count="2">
    <dataValidation type="list" allowBlank="1" showInputMessage="1" showErrorMessage="1" errorTitle="Vnešena EM ni pravilna." error="Vnešena EM ni pravilna. Izberite ustrezno EM iz padajočega menija v celici." sqref="J5:J14" xr:uid="{00000000-0002-0000-07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6" xr:uid="{00000000-0002-0000-0700-000001000000}">
      <formula1>F5=INT(F5*10000)/10000</formula1>
    </dataValidation>
  </dataValidation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46"/>
  <sheetViews>
    <sheetView topLeftCell="A16" workbookViewId="0">
      <selection activeCell="F23" sqref="F23"/>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360</v>
      </c>
    </row>
    <row r="2" spans="1:23" x14ac:dyDescent="0.25">
      <c r="A2" s="4" t="s">
        <v>361</v>
      </c>
      <c r="D2" s="4" t="s">
        <v>676</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60" x14ac:dyDescent="0.25">
      <c r="A5">
        <v>1</v>
      </c>
      <c r="B5" t="s">
        <v>362</v>
      </c>
      <c r="C5" s="1" t="s">
        <v>363</v>
      </c>
      <c r="D5" t="s">
        <v>24</v>
      </c>
      <c r="E5" s="21">
        <v>2</v>
      </c>
      <c r="F5" s="28">
        <v>0</v>
      </c>
      <c r="G5" s="14">
        <v>0</v>
      </c>
      <c r="H5" s="14">
        <v>0</v>
      </c>
      <c r="I5" s="15">
        <v>0</v>
      </c>
      <c r="J5" s="16" t="s">
        <v>26</v>
      </c>
      <c r="K5" s="15">
        <v>0</v>
      </c>
      <c r="L5" s="15" t="s">
        <v>26</v>
      </c>
      <c r="M5" s="15" t="s">
        <v>26</v>
      </c>
      <c r="N5" s="15" t="s">
        <v>26</v>
      </c>
      <c r="O5" s="17" t="s">
        <v>27</v>
      </c>
      <c r="P5" s="15">
        <v>0</v>
      </c>
      <c r="Q5" s="15">
        <v>30</v>
      </c>
      <c r="R5" s="13">
        <f t="shared" ref="R5:R40" si="0">($E5*$F5-($E5*$F5*$G5)+(($E5*$F5-($E5*$F5*$G5))*$H5))</f>
        <v>0</v>
      </c>
      <c r="S5" s="13">
        <f t="shared" ref="S5:S40" si="1">($E5*$F5)</f>
        <v>0</v>
      </c>
      <c r="T5" s="13">
        <f t="shared" ref="T5:T40" si="2">($E5*$F5*$G5)</f>
        <v>0</v>
      </c>
      <c r="U5" s="13">
        <f t="shared" ref="U5:U40" si="3">(($E5*$F5-($E5*$F5*$G5))*$H5)</f>
        <v>0</v>
      </c>
      <c r="V5" s="11" t="s">
        <v>26</v>
      </c>
      <c r="W5" s="11" t="s">
        <v>26</v>
      </c>
    </row>
    <row r="6" spans="1:23" ht="45" x14ac:dyDescent="0.25">
      <c r="A6">
        <v>2</v>
      </c>
      <c r="B6" t="s">
        <v>364</v>
      </c>
      <c r="C6" s="1" t="s">
        <v>365</v>
      </c>
      <c r="D6" t="s">
        <v>24</v>
      </c>
      <c r="E6" s="21">
        <v>2</v>
      </c>
      <c r="F6" s="28">
        <v>0</v>
      </c>
      <c r="G6" s="14">
        <v>0</v>
      </c>
      <c r="H6" s="14">
        <v>0</v>
      </c>
      <c r="I6" s="15">
        <v>0</v>
      </c>
      <c r="J6" s="16" t="s">
        <v>26</v>
      </c>
      <c r="K6" s="15">
        <v>0</v>
      </c>
      <c r="L6" s="15" t="s">
        <v>26</v>
      </c>
      <c r="M6" s="15" t="s">
        <v>26</v>
      </c>
      <c r="N6" s="15" t="s">
        <v>26</v>
      </c>
      <c r="O6" s="17" t="s">
        <v>27</v>
      </c>
      <c r="P6" s="15">
        <v>0</v>
      </c>
      <c r="Q6" s="15">
        <v>30</v>
      </c>
      <c r="R6" s="13">
        <f t="shared" si="0"/>
        <v>0</v>
      </c>
      <c r="S6" s="13">
        <f t="shared" si="1"/>
        <v>0</v>
      </c>
      <c r="T6" s="13">
        <f t="shared" si="2"/>
        <v>0</v>
      </c>
      <c r="U6" s="13">
        <f t="shared" si="3"/>
        <v>0</v>
      </c>
      <c r="V6" s="11" t="s">
        <v>26</v>
      </c>
      <c r="W6" s="11" t="s">
        <v>26</v>
      </c>
    </row>
    <row r="7" spans="1:23" ht="90" x14ac:dyDescent="0.25">
      <c r="A7">
        <v>3</v>
      </c>
      <c r="B7" t="s">
        <v>366</v>
      </c>
      <c r="C7" s="1" t="s">
        <v>367</v>
      </c>
      <c r="D7" t="s">
        <v>24</v>
      </c>
      <c r="E7" s="21">
        <v>2</v>
      </c>
      <c r="F7" s="28">
        <v>0</v>
      </c>
      <c r="G7" s="14">
        <v>0</v>
      </c>
      <c r="H7" s="14">
        <v>0</v>
      </c>
      <c r="I7" s="15">
        <v>0</v>
      </c>
      <c r="J7" s="16" t="s">
        <v>26</v>
      </c>
      <c r="K7" s="15">
        <v>0</v>
      </c>
      <c r="L7" s="15" t="s">
        <v>26</v>
      </c>
      <c r="M7" s="15" t="s">
        <v>26</v>
      </c>
      <c r="N7" s="15" t="s">
        <v>26</v>
      </c>
      <c r="O7" s="17" t="s">
        <v>27</v>
      </c>
      <c r="P7" s="15">
        <v>0</v>
      </c>
      <c r="Q7" s="15">
        <v>30</v>
      </c>
      <c r="R7" s="13">
        <f t="shared" si="0"/>
        <v>0</v>
      </c>
      <c r="S7" s="13">
        <f t="shared" si="1"/>
        <v>0</v>
      </c>
      <c r="T7" s="13">
        <f t="shared" si="2"/>
        <v>0</v>
      </c>
      <c r="U7" s="13">
        <f t="shared" si="3"/>
        <v>0</v>
      </c>
      <c r="V7" s="11" t="s">
        <v>26</v>
      </c>
      <c r="W7" s="11" t="s">
        <v>26</v>
      </c>
    </row>
    <row r="8" spans="1:23" ht="75" x14ac:dyDescent="0.25">
      <c r="A8">
        <v>4</v>
      </c>
      <c r="B8" t="s">
        <v>368</v>
      </c>
      <c r="C8" s="1" t="s">
        <v>369</v>
      </c>
      <c r="D8" t="s">
        <v>24</v>
      </c>
      <c r="E8" s="21">
        <v>2</v>
      </c>
      <c r="F8" s="28">
        <v>0</v>
      </c>
      <c r="G8" s="14">
        <v>0</v>
      </c>
      <c r="H8" s="14">
        <v>0</v>
      </c>
      <c r="I8" s="15">
        <v>0</v>
      </c>
      <c r="J8" s="16" t="s">
        <v>26</v>
      </c>
      <c r="K8" s="15">
        <v>0</v>
      </c>
      <c r="L8" s="15" t="s">
        <v>26</v>
      </c>
      <c r="M8" s="15" t="s">
        <v>26</v>
      </c>
      <c r="N8" s="15" t="s">
        <v>26</v>
      </c>
      <c r="O8" s="17" t="s">
        <v>27</v>
      </c>
      <c r="P8" s="15">
        <v>0</v>
      </c>
      <c r="Q8" s="15">
        <v>30</v>
      </c>
      <c r="R8" s="13">
        <f t="shared" si="0"/>
        <v>0</v>
      </c>
      <c r="S8" s="13">
        <f t="shared" si="1"/>
        <v>0</v>
      </c>
      <c r="T8" s="13">
        <f t="shared" si="2"/>
        <v>0</v>
      </c>
      <c r="U8" s="13">
        <f t="shared" si="3"/>
        <v>0</v>
      </c>
      <c r="V8" s="11" t="s">
        <v>26</v>
      </c>
      <c r="W8" s="11" t="s">
        <v>26</v>
      </c>
    </row>
    <row r="9" spans="1:23" x14ac:dyDescent="0.25">
      <c r="A9">
        <v>5</v>
      </c>
      <c r="B9" t="s">
        <v>370</v>
      </c>
      <c r="C9" s="1" t="s">
        <v>371</v>
      </c>
      <c r="D9" t="s">
        <v>24</v>
      </c>
      <c r="E9" s="11" t="s">
        <v>372</v>
      </c>
      <c r="F9" s="28">
        <v>0</v>
      </c>
      <c r="G9" s="14">
        <v>0</v>
      </c>
      <c r="H9" s="14">
        <v>0</v>
      </c>
      <c r="I9" s="15">
        <v>0</v>
      </c>
      <c r="J9" s="16" t="s">
        <v>26</v>
      </c>
      <c r="K9" s="15">
        <v>0</v>
      </c>
      <c r="L9" s="15" t="s">
        <v>26</v>
      </c>
      <c r="M9" s="15" t="s">
        <v>26</v>
      </c>
      <c r="N9" s="15" t="s">
        <v>26</v>
      </c>
      <c r="O9" s="17" t="s">
        <v>27</v>
      </c>
      <c r="P9" s="15">
        <v>0</v>
      </c>
      <c r="Q9" s="15">
        <v>30</v>
      </c>
      <c r="R9" s="13">
        <f t="shared" si="0"/>
        <v>0</v>
      </c>
      <c r="S9" s="13">
        <f t="shared" si="1"/>
        <v>0</v>
      </c>
      <c r="T9" s="13">
        <f t="shared" si="2"/>
        <v>0</v>
      </c>
      <c r="U9" s="13">
        <f t="shared" si="3"/>
        <v>0</v>
      </c>
      <c r="V9" s="11" t="s">
        <v>26</v>
      </c>
      <c r="W9" s="11" t="s">
        <v>26</v>
      </c>
    </row>
    <row r="10" spans="1:23" ht="75" x14ac:dyDescent="0.25">
      <c r="A10">
        <v>6</v>
      </c>
      <c r="B10" t="s">
        <v>373</v>
      </c>
      <c r="C10" s="1" t="s">
        <v>374</v>
      </c>
      <c r="D10" t="s">
        <v>24</v>
      </c>
      <c r="E10" s="21">
        <v>6</v>
      </c>
      <c r="F10" s="28">
        <v>0</v>
      </c>
      <c r="G10" s="14">
        <v>0</v>
      </c>
      <c r="H10" s="14">
        <v>0</v>
      </c>
      <c r="I10" s="15">
        <v>0</v>
      </c>
      <c r="J10" s="16" t="s">
        <v>26</v>
      </c>
      <c r="K10" s="15">
        <v>0</v>
      </c>
      <c r="L10" s="15" t="s">
        <v>26</v>
      </c>
      <c r="M10" s="15" t="s">
        <v>26</v>
      </c>
      <c r="N10" s="15" t="s">
        <v>26</v>
      </c>
      <c r="O10" s="17" t="s">
        <v>27</v>
      </c>
      <c r="P10" s="15">
        <v>0</v>
      </c>
      <c r="Q10" s="15">
        <v>30</v>
      </c>
      <c r="R10" s="13">
        <f t="shared" si="0"/>
        <v>0</v>
      </c>
      <c r="S10" s="13">
        <f t="shared" si="1"/>
        <v>0</v>
      </c>
      <c r="T10" s="13">
        <f t="shared" si="2"/>
        <v>0</v>
      </c>
      <c r="U10" s="13">
        <f t="shared" si="3"/>
        <v>0</v>
      </c>
      <c r="V10" s="11" t="s">
        <v>26</v>
      </c>
      <c r="W10" s="11" t="s">
        <v>26</v>
      </c>
    </row>
    <row r="11" spans="1:23" ht="45" x14ac:dyDescent="0.25">
      <c r="A11">
        <v>7</v>
      </c>
      <c r="B11" t="s">
        <v>375</v>
      </c>
      <c r="C11" s="1" t="s">
        <v>376</v>
      </c>
      <c r="D11" t="s">
        <v>24</v>
      </c>
      <c r="E11" s="11" t="s">
        <v>285</v>
      </c>
      <c r="F11" s="28">
        <v>0</v>
      </c>
      <c r="G11" s="14">
        <v>0</v>
      </c>
      <c r="H11" s="14">
        <v>0</v>
      </c>
      <c r="I11" s="15">
        <v>0</v>
      </c>
      <c r="J11" s="16" t="s">
        <v>26</v>
      </c>
      <c r="K11" s="15">
        <v>0</v>
      </c>
      <c r="L11" s="15" t="s">
        <v>26</v>
      </c>
      <c r="M11" s="15" t="s">
        <v>26</v>
      </c>
      <c r="N11" s="15" t="s">
        <v>26</v>
      </c>
      <c r="O11" s="17" t="s">
        <v>27</v>
      </c>
      <c r="P11" s="15">
        <v>0</v>
      </c>
      <c r="Q11" s="15">
        <v>30</v>
      </c>
      <c r="R11" s="13">
        <f t="shared" si="0"/>
        <v>0</v>
      </c>
      <c r="S11" s="13">
        <f t="shared" si="1"/>
        <v>0</v>
      </c>
      <c r="T11" s="13">
        <f t="shared" si="2"/>
        <v>0</v>
      </c>
      <c r="U11" s="13">
        <f t="shared" si="3"/>
        <v>0</v>
      </c>
      <c r="V11" s="11" t="s">
        <v>26</v>
      </c>
      <c r="W11" s="11" t="s">
        <v>26</v>
      </c>
    </row>
    <row r="12" spans="1:23" ht="45" x14ac:dyDescent="0.25">
      <c r="A12">
        <v>8</v>
      </c>
      <c r="B12" t="s">
        <v>377</v>
      </c>
      <c r="C12" s="1" t="s">
        <v>378</v>
      </c>
      <c r="D12" t="s">
        <v>24</v>
      </c>
      <c r="E12" s="21">
        <v>30</v>
      </c>
      <c r="F12" s="28">
        <v>0</v>
      </c>
      <c r="G12" s="14">
        <v>0</v>
      </c>
      <c r="H12" s="14">
        <v>0</v>
      </c>
      <c r="I12" s="15">
        <v>0</v>
      </c>
      <c r="J12" s="16" t="s">
        <v>26</v>
      </c>
      <c r="K12" s="15">
        <v>0</v>
      </c>
      <c r="L12" s="15" t="s">
        <v>26</v>
      </c>
      <c r="M12" s="15" t="s">
        <v>26</v>
      </c>
      <c r="N12" s="15" t="s">
        <v>26</v>
      </c>
      <c r="O12" s="17" t="s">
        <v>27</v>
      </c>
      <c r="P12" s="15">
        <v>0</v>
      </c>
      <c r="Q12" s="15">
        <v>30</v>
      </c>
      <c r="R12" s="13">
        <f t="shared" si="0"/>
        <v>0</v>
      </c>
      <c r="S12" s="13">
        <f t="shared" si="1"/>
        <v>0</v>
      </c>
      <c r="T12" s="13">
        <f t="shared" si="2"/>
        <v>0</v>
      </c>
      <c r="U12" s="13">
        <f t="shared" si="3"/>
        <v>0</v>
      </c>
      <c r="V12" s="11" t="s">
        <v>26</v>
      </c>
      <c r="W12" s="11" t="s">
        <v>26</v>
      </c>
    </row>
    <row r="13" spans="1:23" ht="45" x14ac:dyDescent="0.25">
      <c r="A13">
        <v>9</v>
      </c>
      <c r="B13" t="s">
        <v>379</v>
      </c>
      <c r="C13" s="1" t="s">
        <v>380</v>
      </c>
      <c r="D13" t="s">
        <v>24</v>
      </c>
      <c r="E13" s="21">
        <v>2</v>
      </c>
      <c r="F13" s="28">
        <v>0</v>
      </c>
      <c r="G13" s="14">
        <v>0</v>
      </c>
      <c r="H13" s="14">
        <v>0</v>
      </c>
      <c r="I13" s="15">
        <v>0</v>
      </c>
      <c r="J13" s="16" t="s">
        <v>26</v>
      </c>
      <c r="K13" s="15">
        <v>0</v>
      </c>
      <c r="L13" s="15" t="s">
        <v>26</v>
      </c>
      <c r="M13" s="15" t="s">
        <v>26</v>
      </c>
      <c r="N13" s="15" t="s">
        <v>26</v>
      </c>
      <c r="O13" s="17" t="s">
        <v>27</v>
      </c>
      <c r="P13" s="15">
        <v>0</v>
      </c>
      <c r="Q13" s="15">
        <v>30</v>
      </c>
      <c r="R13" s="13">
        <f t="shared" si="0"/>
        <v>0</v>
      </c>
      <c r="S13" s="13">
        <f t="shared" si="1"/>
        <v>0</v>
      </c>
      <c r="T13" s="13">
        <f t="shared" si="2"/>
        <v>0</v>
      </c>
      <c r="U13" s="13">
        <f t="shared" si="3"/>
        <v>0</v>
      </c>
      <c r="V13" s="11" t="s">
        <v>26</v>
      </c>
      <c r="W13" s="11" t="s">
        <v>26</v>
      </c>
    </row>
    <row r="14" spans="1:23" x14ac:dyDescent="0.25">
      <c r="A14">
        <v>10</v>
      </c>
      <c r="B14" s="78">
        <v>116152</v>
      </c>
      <c r="C14" s="70" t="s">
        <v>693</v>
      </c>
      <c r="D14" s="78" t="s">
        <v>24</v>
      </c>
      <c r="E14" s="79">
        <v>3</v>
      </c>
      <c r="F14" s="28">
        <v>0</v>
      </c>
      <c r="G14" s="14">
        <v>0</v>
      </c>
      <c r="H14" s="14">
        <v>0</v>
      </c>
      <c r="I14" s="15">
        <v>0</v>
      </c>
      <c r="J14" s="16"/>
      <c r="K14" s="15">
        <v>0</v>
      </c>
      <c r="L14" s="15"/>
      <c r="M14" s="15"/>
      <c r="N14" s="15"/>
      <c r="O14" s="17" t="s">
        <v>27</v>
      </c>
      <c r="P14" s="15">
        <v>0</v>
      </c>
      <c r="Q14" s="15">
        <v>30</v>
      </c>
      <c r="R14" s="13">
        <f t="shared" si="0"/>
        <v>0</v>
      </c>
      <c r="S14" s="13">
        <f t="shared" si="1"/>
        <v>0</v>
      </c>
      <c r="T14" s="13">
        <f t="shared" si="2"/>
        <v>0</v>
      </c>
      <c r="U14" s="13">
        <f t="shared" si="3"/>
        <v>0</v>
      </c>
      <c r="V14" s="11"/>
      <c r="W14" s="11"/>
    </row>
    <row r="15" spans="1:23" x14ac:dyDescent="0.25">
      <c r="A15">
        <v>11</v>
      </c>
      <c r="B15" s="78">
        <v>116153</v>
      </c>
      <c r="C15" s="70" t="s">
        <v>694</v>
      </c>
      <c r="D15" s="78" t="s">
        <v>24</v>
      </c>
      <c r="E15" s="79">
        <v>3</v>
      </c>
      <c r="F15" s="28">
        <v>0</v>
      </c>
      <c r="G15" s="14">
        <v>0</v>
      </c>
      <c r="H15" s="14">
        <v>0</v>
      </c>
      <c r="I15" s="15">
        <v>0</v>
      </c>
      <c r="J15" s="16"/>
      <c r="K15" s="15">
        <v>0</v>
      </c>
      <c r="L15" s="15"/>
      <c r="M15" s="15"/>
      <c r="N15" s="15"/>
      <c r="O15" s="17" t="s">
        <v>27</v>
      </c>
      <c r="P15" s="15">
        <v>0</v>
      </c>
      <c r="Q15" s="15">
        <v>30</v>
      </c>
      <c r="R15" s="13">
        <f t="shared" si="0"/>
        <v>0</v>
      </c>
      <c r="S15" s="13">
        <f t="shared" si="1"/>
        <v>0</v>
      </c>
      <c r="T15" s="13">
        <f t="shared" si="2"/>
        <v>0</v>
      </c>
      <c r="U15" s="13">
        <f t="shared" si="3"/>
        <v>0</v>
      </c>
      <c r="V15" s="11"/>
      <c r="W15" s="11"/>
    </row>
    <row r="16" spans="1:23" x14ac:dyDescent="0.25">
      <c r="A16">
        <v>12</v>
      </c>
      <c r="B16" s="78">
        <v>116103</v>
      </c>
      <c r="C16" s="70" t="s">
        <v>695</v>
      </c>
      <c r="D16" s="78" t="s">
        <v>24</v>
      </c>
      <c r="E16" s="80" t="s">
        <v>696</v>
      </c>
      <c r="F16" s="28">
        <v>0</v>
      </c>
      <c r="G16" s="14">
        <v>0</v>
      </c>
      <c r="H16" s="14">
        <v>0</v>
      </c>
      <c r="I16" s="15">
        <v>0</v>
      </c>
      <c r="J16" s="16"/>
      <c r="K16" s="15">
        <v>0</v>
      </c>
      <c r="L16" s="15"/>
      <c r="M16" s="15"/>
      <c r="N16" s="15"/>
      <c r="O16" s="17" t="s">
        <v>27</v>
      </c>
      <c r="P16" s="15">
        <v>0</v>
      </c>
      <c r="Q16" s="15">
        <v>30</v>
      </c>
      <c r="R16" s="13">
        <f t="shared" si="0"/>
        <v>0</v>
      </c>
      <c r="S16" s="13">
        <f t="shared" si="1"/>
        <v>0</v>
      </c>
      <c r="T16" s="13">
        <f t="shared" si="2"/>
        <v>0</v>
      </c>
      <c r="U16" s="13">
        <f t="shared" si="3"/>
        <v>0</v>
      </c>
      <c r="V16" s="11"/>
      <c r="W16" s="11"/>
    </row>
    <row r="17" spans="1:23" x14ac:dyDescent="0.25">
      <c r="A17">
        <v>13</v>
      </c>
      <c r="B17" s="78">
        <v>116108</v>
      </c>
      <c r="C17" s="70" t="s">
        <v>697</v>
      </c>
      <c r="D17" s="78" t="s">
        <v>24</v>
      </c>
      <c r="E17" s="79">
        <v>3</v>
      </c>
      <c r="F17" s="28">
        <v>0</v>
      </c>
      <c r="G17" s="14">
        <v>0</v>
      </c>
      <c r="H17" s="14">
        <v>0</v>
      </c>
      <c r="I17" s="15">
        <v>0</v>
      </c>
      <c r="J17" s="16"/>
      <c r="K17" s="15">
        <v>0</v>
      </c>
      <c r="L17" s="15"/>
      <c r="M17" s="15"/>
      <c r="N17" s="15"/>
      <c r="O17" s="17" t="s">
        <v>27</v>
      </c>
      <c r="P17" s="15">
        <v>0</v>
      </c>
      <c r="Q17" s="15">
        <v>30</v>
      </c>
      <c r="R17" s="13">
        <f t="shared" si="0"/>
        <v>0</v>
      </c>
      <c r="S17" s="13">
        <f t="shared" si="1"/>
        <v>0</v>
      </c>
      <c r="T17" s="13">
        <f t="shared" si="2"/>
        <v>0</v>
      </c>
      <c r="U17" s="13">
        <f t="shared" si="3"/>
        <v>0</v>
      </c>
      <c r="V17" s="11"/>
      <c r="W17" s="11"/>
    </row>
    <row r="18" spans="1:23" x14ac:dyDescent="0.25">
      <c r="A18">
        <v>14</v>
      </c>
      <c r="B18" s="78">
        <v>116137</v>
      </c>
      <c r="C18" s="70" t="s">
        <v>698</v>
      </c>
      <c r="D18" s="78" t="s">
        <v>24</v>
      </c>
      <c r="E18" s="79">
        <v>3</v>
      </c>
      <c r="F18" s="28">
        <v>0</v>
      </c>
      <c r="G18" s="14">
        <v>0</v>
      </c>
      <c r="H18" s="14">
        <v>0</v>
      </c>
      <c r="I18" s="15">
        <v>0</v>
      </c>
      <c r="J18" s="16"/>
      <c r="K18" s="15">
        <v>0</v>
      </c>
      <c r="L18" s="15"/>
      <c r="M18" s="15"/>
      <c r="N18" s="15"/>
      <c r="O18" s="17" t="s">
        <v>27</v>
      </c>
      <c r="P18" s="15">
        <v>0</v>
      </c>
      <c r="Q18" s="15">
        <v>30</v>
      </c>
      <c r="R18" s="13">
        <f t="shared" si="0"/>
        <v>0</v>
      </c>
      <c r="S18" s="13">
        <f t="shared" si="1"/>
        <v>0</v>
      </c>
      <c r="T18" s="13">
        <f t="shared" si="2"/>
        <v>0</v>
      </c>
      <c r="U18" s="13">
        <f t="shared" si="3"/>
        <v>0</v>
      </c>
      <c r="V18" s="11"/>
      <c r="W18" s="11"/>
    </row>
    <row r="19" spans="1:23" x14ac:dyDescent="0.25">
      <c r="A19">
        <v>15</v>
      </c>
      <c r="B19" s="78">
        <v>116138</v>
      </c>
      <c r="C19" s="70" t="s">
        <v>699</v>
      </c>
      <c r="D19" s="78" t="s">
        <v>24</v>
      </c>
      <c r="E19" s="80" t="s">
        <v>38</v>
      </c>
      <c r="F19" s="28">
        <v>0</v>
      </c>
      <c r="G19" s="14">
        <v>0</v>
      </c>
      <c r="H19" s="14">
        <v>0</v>
      </c>
      <c r="I19" s="15">
        <v>0</v>
      </c>
      <c r="J19" s="16"/>
      <c r="K19" s="15">
        <v>0</v>
      </c>
      <c r="L19" s="15"/>
      <c r="M19" s="15"/>
      <c r="N19" s="15"/>
      <c r="O19" s="17" t="s">
        <v>27</v>
      </c>
      <c r="P19" s="15">
        <v>0</v>
      </c>
      <c r="Q19" s="15">
        <v>30</v>
      </c>
      <c r="R19" s="13">
        <f t="shared" si="0"/>
        <v>0</v>
      </c>
      <c r="S19" s="13">
        <f t="shared" si="1"/>
        <v>0</v>
      </c>
      <c r="T19" s="13">
        <f t="shared" si="2"/>
        <v>0</v>
      </c>
      <c r="U19" s="13">
        <f t="shared" si="3"/>
        <v>0</v>
      </c>
      <c r="V19" s="11"/>
      <c r="W19" s="11"/>
    </row>
    <row r="20" spans="1:23" x14ac:dyDescent="0.25">
      <c r="A20">
        <v>16</v>
      </c>
      <c r="B20" s="78">
        <v>116053</v>
      </c>
      <c r="C20" s="70" t="s">
        <v>700</v>
      </c>
      <c r="D20" s="78" t="s">
        <v>24</v>
      </c>
      <c r="E20" s="80" t="s">
        <v>38</v>
      </c>
      <c r="F20" s="28">
        <v>0</v>
      </c>
      <c r="G20" s="14">
        <v>0</v>
      </c>
      <c r="H20" s="14">
        <v>0</v>
      </c>
      <c r="I20" s="15">
        <v>0</v>
      </c>
      <c r="J20" s="16"/>
      <c r="K20" s="15">
        <v>0</v>
      </c>
      <c r="L20" s="15"/>
      <c r="M20" s="15"/>
      <c r="N20" s="15"/>
      <c r="O20" s="17" t="s">
        <v>27</v>
      </c>
      <c r="P20" s="15">
        <v>0</v>
      </c>
      <c r="Q20" s="15">
        <v>30</v>
      </c>
      <c r="R20" s="13">
        <f t="shared" si="0"/>
        <v>0</v>
      </c>
      <c r="S20" s="13">
        <f t="shared" si="1"/>
        <v>0</v>
      </c>
      <c r="T20" s="13">
        <f t="shared" si="2"/>
        <v>0</v>
      </c>
      <c r="U20" s="13">
        <f t="shared" si="3"/>
        <v>0</v>
      </c>
      <c r="V20" s="11"/>
      <c r="W20" s="11"/>
    </row>
    <row r="21" spans="1:23" x14ac:dyDescent="0.25">
      <c r="A21">
        <v>17</v>
      </c>
      <c r="B21" s="78">
        <v>116139</v>
      </c>
      <c r="C21" s="70" t="s">
        <v>701</v>
      </c>
      <c r="D21" s="78" t="s">
        <v>24</v>
      </c>
      <c r="E21" s="79">
        <v>3</v>
      </c>
      <c r="F21" s="28">
        <v>0</v>
      </c>
      <c r="G21" s="14">
        <v>0</v>
      </c>
      <c r="H21" s="14">
        <v>0</v>
      </c>
      <c r="I21" s="15">
        <v>0</v>
      </c>
      <c r="J21" s="16"/>
      <c r="K21" s="15">
        <v>0</v>
      </c>
      <c r="L21" s="15"/>
      <c r="M21" s="15"/>
      <c r="N21" s="15"/>
      <c r="O21" s="17" t="s">
        <v>27</v>
      </c>
      <c r="P21" s="15">
        <v>0</v>
      </c>
      <c r="Q21" s="15">
        <v>30</v>
      </c>
      <c r="R21" s="13">
        <f t="shared" si="0"/>
        <v>0</v>
      </c>
      <c r="S21" s="13">
        <f t="shared" si="1"/>
        <v>0</v>
      </c>
      <c r="T21" s="13">
        <f t="shared" si="2"/>
        <v>0</v>
      </c>
      <c r="U21" s="13">
        <f t="shared" si="3"/>
        <v>0</v>
      </c>
      <c r="V21" s="11"/>
      <c r="W21" s="11"/>
    </row>
    <row r="22" spans="1:23" x14ac:dyDescent="0.25">
      <c r="A22">
        <v>18</v>
      </c>
      <c r="B22" s="78">
        <v>116140</v>
      </c>
      <c r="C22" s="70" t="s">
        <v>702</v>
      </c>
      <c r="D22" s="78" t="s">
        <v>24</v>
      </c>
      <c r="E22" s="79">
        <v>3</v>
      </c>
      <c r="F22" s="28">
        <v>0</v>
      </c>
      <c r="G22" s="14">
        <v>0</v>
      </c>
      <c r="H22" s="14">
        <v>0</v>
      </c>
      <c r="I22" s="15">
        <v>0</v>
      </c>
      <c r="J22" s="16"/>
      <c r="K22" s="15">
        <v>0</v>
      </c>
      <c r="L22" s="15"/>
      <c r="M22" s="15"/>
      <c r="N22" s="15"/>
      <c r="O22" s="17" t="s">
        <v>27</v>
      </c>
      <c r="P22" s="15">
        <v>0</v>
      </c>
      <c r="Q22" s="15">
        <v>30</v>
      </c>
      <c r="R22" s="13">
        <f t="shared" si="0"/>
        <v>0</v>
      </c>
      <c r="S22" s="13">
        <f t="shared" si="1"/>
        <v>0</v>
      </c>
      <c r="T22" s="13">
        <f t="shared" si="2"/>
        <v>0</v>
      </c>
      <c r="U22" s="13">
        <f t="shared" si="3"/>
        <v>0</v>
      </c>
      <c r="V22" s="11"/>
      <c r="W22" s="11"/>
    </row>
    <row r="23" spans="1:23" x14ac:dyDescent="0.25">
      <c r="A23">
        <v>19</v>
      </c>
      <c r="B23" s="78">
        <v>116118</v>
      </c>
      <c r="C23" s="70" t="s">
        <v>703</v>
      </c>
      <c r="D23" s="78" t="s">
        <v>24</v>
      </c>
      <c r="E23" s="79">
        <v>3</v>
      </c>
      <c r="F23" s="28">
        <v>0</v>
      </c>
      <c r="G23" s="14">
        <v>0</v>
      </c>
      <c r="H23" s="14">
        <v>0</v>
      </c>
      <c r="I23" s="15">
        <v>0</v>
      </c>
      <c r="J23" s="16"/>
      <c r="K23" s="15">
        <v>0</v>
      </c>
      <c r="L23" s="15"/>
      <c r="M23" s="15"/>
      <c r="N23" s="15"/>
      <c r="O23" s="17" t="s">
        <v>27</v>
      </c>
      <c r="P23" s="15">
        <v>0</v>
      </c>
      <c r="Q23" s="15">
        <v>30</v>
      </c>
      <c r="R23" s="13">
        <f t="shared" si="0"/>
        <v>0</v>
      </c>
      <c r="S23" s="13">
        <f t="shared" si="1"/>
        <v>0</v>
      </c>
      <c r="T23" s="13">
        <f t="shared" si="2"/>
        <v>0</v>
      </c>
      <c r="U23" s="13">
        <f t="shared" si="3"/>
        <v>0</v>
      </c>
      <c r="V23" s="11"/>
      <c r="W23" s="11"/>
    </row>
    <row r="24" spans="1:23" x14ac:dyDescent="0.25">
      <c r="A24">
        <v>20</v>
      </c>
      <c r="B24" s="78">
        <v>116141</v>
      </c>
      <c r="C24" s="70" t="s">
        <v>704</v>
      </c>
      <c r="D24" s="78" t="s">
        <v>24</v>
      </c>
      <c r="E24" s="79">
        <v>3</v>
      </c>
      <c r="F24" s="28">
        <v>0</v>
      </c>
      <c r="G24" s="14">
        <v>0</v>
      </c>
      <c r="H24" s="14">
        <v>0</v>
      </c>
      <c r="I24" s="15">
        <v>0</v>
      </c>
      <c r="J24" s="16"/>
      <c r="K24" s="15">
        <v>0</v>
      </c>
      <c r="L24" s="15"/>
      <c r="M24" s="15"/>
      <c r="N24" s="15"/>
      <c r="O24" s="17" t="s">
        <v>27</v>
      </c>
      <c r="P24" s="15">
        <v>0</v>
      </c>
      <c r="Q24" s="15">
        <v>30</v>
      </c>
      <c r="R24" s="13">
        <f t="shared" si="0"/>
        <v>0</v>
      </c>
      <c r="S24" s="13">
        <f t="shared" si="1"/>
        <v>0</v>
      </c>
      <c r="T24" s="13">
        <f t="shared" si="2"/>
        <v>0</v>
      </c>
      <c r="U24" s="13">
        <f t="shared" si="3"/>
        <v>0</v>
      </c>
      <c r="V24" s="11"/>
      <c r="W24" s="11"/>
    </row>
    <row r="25" spans="1:23" x14ac:dyDescent="0.25">
      <c r="A25">
        <v>21</v>
      </c>
      <c r="B25" s="78">
        <v>116105</v>
      </c>
      <c r="C25" s="70" t="s">
        <v>705</v>
      </c>
      <c r="D25" s="78" t="s">
        <v>24</v>
      </c>
      <c r="E25" s="79">
        <v>3</v>
      </c>
      <c r="F25" s="28">
        <v>0</v>
      </c>
      <c r="G25" s="14">
        <v>0</v>
      </c>
      <c r="H25" s="14">
        <v>0</v>
      </c>
      <c r="I25" s="15">
        <v>0</v>
      </c>
      <c r="J25" s="16"/>
      <c r="K25" s="15">
        <v>0</v>
      </c>
      <c r="L25" s="15"/>
      <c r="M25" s="15"/>
      <c r="N25" s="15"/>
      <c r="O25" s="17" t="s">
        <v>27</v>
      </c>
      <c r="P25" s="15">
        <v>0</v>
      </c>
      <c r="Q25" s="15">
        <v>30</v>
      </c>
      <c r="R25" s="13">
        <f t="shared" si="0"/>
        <v>0</v>
      </c>
      <c r="S25" s="13">
        <f t="shared" si="1"/>
        <v>0</v>
      </c>
      <c r="T25" s="13">
        <f t="shared" si="2"/>
        <v>0</v>
      </c>
      <c r="U25" s="13">
        <f t="shared" si="3"/>
        <v>0</v>
      </c>
      <c r="V25" s="11"/>
      <c r="W25" s="11"/>
    </row>
    <row r="26" spans="1:23" x14ac:dyDescent="0.25">
      <c r="A26">
        <v>22</v>
      </c>
      <c r="B26" s="78">
        <v>116142</v>
      </c>
      <c r="C26" s="70" t="s">
        <v>706</v>
      </c>
      <c r="D26" s="78" t="s">
        <v>24</v>
      </c>
      <c r="E26" s="80" t="s">
        <v>38</v>
      </c>
      <c r="F26" s="28">
        <v>0</v>
      </c>
      <c r="G26" s="14">
        <v>0</v>
      </c>
      <c r="H26" s="14">
        <v>0</v>
      </c>
      <c r="I26" s="15">
        <v>0</v>
      </c>
      <c r="J26" s="16"/>
      <c r="K26" s="15">
        <v>0</v>
      </c>
      <c r="L26" s="15"/>
      <c r="M26" s="15"/>
      <c r="N26" s="15"/>
      <c r="O26" s="17" t="s">
        <v>27</v>
      </c>
      <c r="P26" s="15">
        <v>0</v>
      </c>
      <c r="Q26" s="15">
        <v>30</v>
      </c>
      <c r="R26" s="13">
        <f t="shared" si="0"/>
        <v>0</v>
      </c>
      <c r="S26" s="13">
        <f t="shared" si="1"/>
        <v>0</v>
      </c>
      <c r="T26" s="13">
        <f t="shared" si="2"/>
        <v>0</v>
      </c>
      <c r="U26" s="13">
        <f t="shared" si="3"/>
        <v>0</v>
      </c>
      <c r="V26" s="11"/>
      <c r="W26" s="11"/>
    </row>
    <row r="27" spans="1:23" x14ac:dyDescent="0.25">
      <c r="A27">
        <v>23</v>
      </c>
      <c r="B27" s="78">
        <v>116143</v>
      </c>
      <c r="C27" s="70" t="s">
        <v>707</v>
      </c>
      <c r="D27" s="78" t="s">
        <v>24</v>
      </c>
      <c r="E27" s="80" t="s">
        <v>38</v>
      </c>
      <c r="F27" s="28">
        <v>0</v>
      </c>
      <c r="G27" s="14">
        <v>0</v>
      </c>
      <c r="H27" s="14">
        <v>0</v>
      </c>
      <c r="I27" s="15">
        <v>0</v>
      </c>
      <c r="J27" s="16"/>
      <c r="K27" s="15">
        <v>0</v>
      </c>
      <c r="L27" s="15"/>
      <c r="M27" s="15"/>
      <c r="N27" s="15"/>
      <c r="O27" s="17" t="s">
        <v>27</v>
      </c>
      <c r="P27" s="15">
        <v>0</v>
      </c>
      <c r="Q27" s="15">
        <v>30</v>
      </c>
      <c r="R27" s="13">
        <f t="shared" si="0"/>
        <v>0</v>
      </c>
      <c r="S27" s="13">
        <f t="shared" si="1"/>
        <v>0</v>
      </c>
      <c r="T27" s="13">
        <f t="shared" si="2"/>
        <v>0</v>
      </c>
      <c r="U27" s="13">
        <f t="shared" si="3"/>
        <v>0</v>
      </c>
      <c r="V27" s="11"/>
      <c r="W27" s="11"/>
    </row>
    <row r="28" spans="1:23" x14ac:dyDescent="0.25">
      <c r="A28">
        <v>24</v>
      </c>
      <c r="B28" s="78">
        <v>116144</v>
      </c>
      <c r="C28" s="70" t="s">
        <v>708</v>
      </c>
      <c r="D28" s="78" t="s">
        <v>24</v>
      </c>
      <c r="E28" s="79">
        <v>3</v>
      </c>
      <c r="F28" s="28">
        <v>0</v>
      </c>
      <c r="G28" s="14">
        <v>0</v>
      </c>
      <c r="H28" s="14">
        <v>0</v>
      </c>
      <c r="I28" s="15">
        <v>0</v>
      </c>
      <c r="J28" s="16"/>
      <c r="K28" s="15">
        <v>0</v>
      </c>
      <c r="L28" s="15"/>
      <c r="M28" s="15"/>
      <c r="N28" s="15"/>
      <c r="O28" s="17" t="s">
        <v>27</v>
      </c>
      <c r="P28" s="15">
        <v>0</v>
      </c>
      <c r="Q28" s="15">
        <v>30</v>
      </c>
      <c r="R28" s="13">
        <f t="shared" si="0"/>
        <v>0</v>
      </c>
      <c r="S28" s="13">
        <f t="shared" si="1"/>
        <v>0</v>
      </c>
      <c r="T28" s="13">
        <f t="shared" si="2"/>
        <v>0</v>
      </c>
      <c r="U28" s="13">
        <f t="shared" si="3"/>
        <v>0</v>
      </c>
      <c r="V28" s="11"/>
      <c r="W28" s="11"/>
    </row>
    <row r="29" spans="1:23" x14ac:dyDescent="0.25">
      <c r="A29">
        <v>25</v>
      </c>
      <c r="B29" s="78">
        <v>116145</v>
      </c>
      <c r="C29" s="70" t="s">
        <v>709</v>
      </c>
      <c r="D29" s="78" t="s">
        <v>24</v>
      </c>
      <c r="E29" s="79">
        <v>3</v>
      </c>
      <c r="F29" s="28">
        <v>0</v>
      </c>
      <c r="G29" s="14">
        <v>0</v>
      </c>
      <c r="H29" s="14">
        <v>0</v>
      </c>
      <c r="I29" s="15">
        <v>0</v>
      </c>
      <c r="J29" s="16"/>
      <c r="K29" s="15">
        <v>0</v>
      </c>
      <c r="L29" s="15"/>
      <c r="M29" s="15"/>
      <c r="N29" s="15"/>
      <c r="O29" s="17" t="s">
        <v>27</v>
      </c>
      <c r="P29" s="15">
        <v>0</v>
      </c>
      <c r="Q29" s="15">
        <v>30</v>
      </c>
      <c r="R29" s="13">
        <f t="shared" si="0"/>
        <v>0</v>
      </c>
      <c r="S29" s="13">
        <f t="shared" si="1"/>
        <v>0</v>
      </c>
      <c r="T29" s="13">
        <f t="shared" si="2"/>
        <v>0</v>
      </c>
      <c r="U29" s="13">
        <f t="shared" si="3"/>
        <v>0</v>
      </c>
      <c r="V29" s="11"/>
      <c r="W29" s="11"/>
    </row>
    <row r="30" spans="1:23" x14ac:dyDescent="0.25">
      <c r="A30">
        <v>26</v>
      </c>
      <c r="B30" s="78">
        <v>116146</v>
      </c>
      <c r="C30" s="70" t="s">
        <v>710</v>
      </c>
      <c r="D30" s="78" t="s">
        <v>24</v>
      </c>
      <c r="E30" s="79">
        <v>3</v>
      </c>
      <c r="F30" s="28">
        <v>0</v>
      </c>
      <c r="G30" s="14">
        <v>0</v>
      </c>
      <c r="H30" s="14">
        <v>0</v>
      </c>
      <c r="I30" s="15">
        <v>0</v>
      </c>
      <c r="J30" s="16"/>
      <c r="K30" s="15">
        <v>0</v>
      </c>
      <c r="L30" s="15"/>
      <c r="M30" s="15"/>
      <c r="N30" s="15"/>
      <c r="O30" s="17" t="s">
        <v>27</v>
      </c>
      <c r="P30" s="15">
        <v>0</v>
      </c>
      <c r="Q30" s="15">
        <v>30</v>
      </c>
      <c r="R30" s="13">
        <f t="shared" si="0"/>
        <v>0</v>
      </c>
      <c r="S30" s="13">
        <f t="shared" si="1"/>
        <v>0</v>
      </c>
      <c r="T30" s="13">
        <f t="shared" si="2"/>
        <v>0</v>
      </c>
      <c r="U30" s="13">
        <f t="shared" si="3"/>
        <v>0</v>
      </c>
      <c r="V30" s="11"/>
      <c r="W30" s="11"/>
    </row>
    <row r="31" spans="1:23" x14ac:dyDescent="0.25">
      <c r="A31">
        <v>27</v>
      </c>
      <c r="B31" s="78">
        <v>116147</v>
      </c>
      <c r="C31" s="70" t="s">
        <v>711</v>
      </c>
      <c r="D31" s="78" t="s">
        <v>24</v>
      </c>
      <c r="E31" s="80" t="s">
        <v>388</v>
      </c>
      <c r="F31" s="28">
        <v>0</v>
      </c>
      <c r="G31" s="14">
        <v>0</v>
      </c>
      <c r="H31" s="14">
        <v>0</v>
      </c>
      <c r="I31" s="15">
        <v>0</v>
      </c>
      <c r="J31" s="16"/>
      <c r="K31" s="15">
        <v>0</v>
      </c>
      <c r="L31" s="15"/>
      <c r="M31" s="15"/>
      <c r="N31" s="15"/>
      <c r="O31" s="17" t="s">
        <v>27</v>
      </c>
      <c r="P31" s="15">
        <v>0</v>
      </c>
      <c r="Q31" s="15">
        <v>30</v>
      </c>
      <c r="R31" s="13">
        <f t="shared" si="0"/>
        <v>0</v>
      </c>
      <c r="S31" s="13">
        <f t="shared" si="1"/>
        <v>0</v>
      </c>
      <c r="T31" s="13">
        <f t="shared" si="2"/>
        <v>0</v>
      </c>
      <c r="U31" s="13">
        <f t="shared" si="3"/>
        <v>0</v>
      </c>
      <c r="V31" s="11"/>
      <c r="W31" s="11"/>
    </row>
    <row r="32" spans="1:23" x14ac:dyDescent="0.25">
      <c r="A32">
        <v>28</v>
      </c>
      <c r="B32" s="78">
        <v>116148</v>
      </c>
      <c r="C32" s="70" t="s">
        <v>712</v>
      </c>
      <c r="D32" s="78" t="s">
        <v>24</v>
      </c>
      <c r="E32" s="79">
        <v>3</v>
      </c>
      <c r="F32" s="28">
        <v>0</v>
      </c>
      <c r="G32" s="14">
        <v>0</v>
      </c>
      <c r="H32" s="14">
        <v>0</v>
      </c>
      <c r="I32" s="15">
        <v>0</v>
      </c>
      <c r="J32" s="16"/>
      <c r="K32" s="15">
        <v>0</v>
      </c>
      <c r="L32" s="15"/>
      <c r="M32" s="15"/>
      <c r="N32" s="15"/>
      <c r="O32" s="17" t="s">
        <v>27</v>
      </c>
      <c r="P32" s="15">
        <v>0</v>
      </c>
      <c r="Q32" s="15">
        <v>30</v>
      </c>
      <c r="R32" s="13">
        <f t="shared" si="0"/>
        <v>0</v>
      </c>
      <c r="S32" s="13">
        <f t="shared" si="1"/>
        <v>0</v>
      </c>
      <c r="T32" s="13">
        <f t="shared" si="2"/>
        <v>0</v>
      </c>
      <c r="U32" s="13">
        <f t="shared" si="3"/>
        <v>0</v>
      </c>
      <c r="V32" s="11"/>
      <c r="W32" s="11"/>
    </row>
    <row r="33" spans="1:23" x14ac:dyDescent="0.25">
      <c r="A33">
        <v>29</v>
      </c>
      <c r="B33" s="78">
        <v>116121</v>
      </c>
      <c r="C33" s="70" t="s">
        <v>713</v>
      </c>
      <c r="D33" s="78" t="s">
        <v>24</v>
      </c>
      <c r="E33" s="79">
        <v>3</v>
      </c>
      <c r="F33" s="28">
        <v>0</v>
      </c>
      <c r="G33" s="14">
        <v>0</v>
      </c>
      <c r="H33" s="14">
        <v>0</v>
      </c>
      <c r="I33" s="15">
        <v>0</v>
      </c>
      <c r="J33" s="16"/>
      <c r="K33" s="15">
        <v>0</v>
      </c>
      <c r="L33" s="15"/>
      <c r="M33" s="15"/>
      <c r="N33" s="15"/>
      <c r="O33" s="17" t="s">
        <v>27</v>
      </c>
      <c r="P33" s="15">
        <v>0</v>
      </c>
      <c r="Q33" s="15">
        <v>30</v>
      </c>
      <c r="R33" s="13">
        <f t="shared" si="0"/>
        <v>0</v>
      </c>
      <c r="S33" s="13">
        <f t="shared" si="1"/>
        <v>0</v>
      </c>
      <c r="T33" s="13">
        <f t="shared" si="2"/>
        <v>0</v>
      </c>
      <c r="U33" s="13">
        <f t="shared" si="3"/>
        <v>0</v>
      </c>
      <c r="V33" s="11"/>
      <c r="W33" s="11"/>
    </row>
    <row r="34" spans="1:23" x14ac:dyDescent="0.25">
      <c r="A34">
        <v>30</v>
      </c>
      <c r="B34" s="78">
        <v>116149</v>
      </c>
      <c r="C34" s="70" t="s">
        <v>714</v>
      </c>
      <c r="D34" s="78" t="s">
        <v>24</v>
      </c>
      <c r="E34" s="79">
        <v>3</v>
      </c>
      <c r="F34" s="28">
        <v>0</v>
      </c>
      <c r="G34" s="14">
        <v>0</v>
      </c>
      <c r="H34" s="14">
        <v>0</v>
      </c>
      <c r="I34" s="15">
        <v>0</v>
      </c>
      <c r="J34" s="16"/>
      <c r="K34" s="15">
        <v>0</v>
      </c>
      <c r="L34" s="15"/>
      <c r="M34" s="15"/>
      <c r="N34" s="15"/>
      <c r="O34" s="17" t="s">
        <v>27</v>
      </c>
      <c r="P34" s="15">
        <v>0</v>
      </c>
      <c r="Q34" s="15">
        <v>30</v>
      </c>
      <c r="R34" s="13">
        <f t="shared" si="0"/>
        <v>0</v>
      </c>
      <c r="S34" s="13">
        <f t="shared" si="1"/>
        <v>0</v>
      </c>
      <c r="T34" s="13">
        <f t="shared" si="2"/>
        <v>0</v>
      </c>
      <c r="U34" s="13">
        <f t="shared" si="3"/>
        <v>0</v>
      </c>
      <c r="V34" s="11"/>
      <c r="W34" s="11"/>
    </row>
    <row r="35" spans="1:23" x14ac:dyDescent="0.25">
      <c r="A35">
        <v>31</v>
      </c>
      <c r="B35" s="78">
        <v>116150</v>
      </c>
      <c r="C35" s="70" t="s">
        <v>715</v>
      </c>
      <c r="D35" s="78" t="s">
        <v>24</v>
      </c>
      <c r="E35" s="79">
        <v>3</v>
      </c>
      <c r="F35" s="28">
        <v>0</v>
      </c>
      <c r="G35" s="14">
        <v>0</v>
      </c>
      <c r="H35" s="14">
        <v>0</v>
      </c>
      <c r="I35" s="15">
        <v>0</v>
      </c>
      <c r="J35" s="16"/>
      <c r="K35" s="15">
        <v>0</v>
      </c>
      <c r="L35" s="15"/>
      <c r="M35" s="15"/>
      <c r="N35" s="15"/>
      <c r="O35" s="17" t="s">
        <v>27</v>
      </c>
      <c r="P35" s="15">
        <v>0</v>
      </c>
      <c r="Q35" s="15">
        <v>30</v>
      </c>
      <c r="R35" s="13">
        <f t="shared" si="0"/>
        <v>0</v>
      </c>
      <c r="S35" s="13">
        <f t="shared" si="1"/>
        <v>0</v>
      </c>
      <c r="T35" s="13">
        <f t="shared" si="2"/>
        <v>0</v>
      </c>
      <c r="U35" s="13">
        <f t="shared" si="3"/>
        <v>0</v>
      </c>
      <c r="V35" s="11"/>
      <c r="W35" s="11"/>
    </row>
    <row r="36" spans="1:23" x14ac:dyDescent="0.25">
      <c r="A36">
        <v>32</v>
      </c>
      <c r="B36" s="78">
        <v>116151</v>
      </c>
      <c r="C36" s="70" t="s">
        <v>716</v>
      </c>
      <c r="D36" s="78" t="s">
        <v>24</v>
      </c>
      <c r="E36" s="79">
        <v>3</v>
      </c>
      <c r="F36" s="28">
        <v>0</v>
      </c>
      <c r="G36" s="14">
        <v>0</v>
      </c>
      <c r="H36" s="14">
        <v>0</v>
      </c>
      <c r="I36" s="15">
        <v>0</v>
      </c>
      <c r="J36" s="16"/>
      <c r="K36" s="15">
        <v>0</v>
      </c>
      <c r="L36" s="15"/>
      <c r="M36" s="15"/>
      <c r="N36" s="15"/>
      <c r="O36" s="17" t="s">
        <v>27</v>
      </c>
      <c r="P36" s="15">
        <v>0</v>
      </c>
      <c r="Q36" s="15">
        <v>30</v>
      </c>
      <c r="R36" s="13">
        <f t="shared" si="0"/>
        <v>0</v>
      </c>
      <c r="S36" s="13">
        <f t="shared" si="1"/>
        <v>0</v>
      </c>
      <c r="T36" s="13">
        <f t="shared" si="2"/>
        <v>0</v>
      </c>
      <c r="U36" s="13">
        <f t="shared" si="3"/>
        <v>0</v>
      </c>
      <c r="V36" s="11"/>
      <c r="W36" s="11"/>
    </row>
    <row r="37" spans="1:23" x14ac:dyDescent="0.25">
      <c r="A37">
        <v>33</v>
      </c>
      <c r="B37" s="78">
        <v>116154</v>
      </c>
      <c r="C37" s="70" t="s">
        <v>717</v>
      </c>
      <c r="D37" s="78" t="s">
        <v>24</v>
      </c>
      <c r="E37" s="79">
        <v>3</v>
      </c>
      <c r="F37" s="28">
        <v>0</v>
      </c>
      <c r="G37" s="14">
        <v>0</v>
      </c>
      <c r="H37" s="14">
        <v>0</v>
      </c>
      <c r="I37" s="15">
        <v>0</v>
      </c>
      <c r="J37" s="16"/>
      <c r="K37" s="15">
        <v>0</v>
      </c>
      <c r="L37" s="15"/>
      <c r="M37" s="15"/>
      <c r="N37" s="15"/>
      <c r="O37" s="17" t="s">
        <v>27</v>
      </c>
      <c r="P37" s="15">
        <v>0</v>
      </c>
      <c r="Q37" s="15">
        <v>30</v>
      </c>
      <c r="R37" s="13">
        <f t="shared" si="0"/>
        <v>0</v>
      </c>
      <c r="S37" s="13">
        <f t="shared" si="1"/>
        <v>0</v>
      </c>
      <c r="T37" s="13">
        <f t="shared" si="2"/>
        <v>0</v>
      </c>
      <c r="U37" s="13">
        <f t="shared" si="3"/>
        <v>0</v>
      </c>
      <c r="V37" s="11"/>
      <c r="W37" s="11"/>
    </row>
    <row r="38" spans="1:23" x14ac:dyDescent="0.25">
      <c r="A38">
        <v>34</v>
      </c>
      <c r="B38" s="78">
        <v>116155</v>
      </c>
      <c r="C38" s="70" t="s">
        <v>718</v>
      </c>
      <c r="D38" s="78" t="s">
        <v>24</v>
      </c>
      <c r="E38" s="79">
        <v>3</v>
      </c>
      <c r="F38" s="28">
        <v>0</v>
      </c>
      <c r="G38" s="14">
        <v>0</v>
      </c>
      <c r="H38" s="14">
        <v>0</v>
      </c>
      <c r="I38" s="15">
        <v>0</v>
      </c>
      <c r="J38" s="16"/>
      <c r="K38" s="15">
        <v>0</v>
      </c>
      <c r="L38" s="15"/>
      <c r="M38" s="15"/>
      <c r="N38" s="15"/>
      <c r="O38" s="17" t="s">
        <v>27</v>
      </c>
      <c r="P38" s="15">
        <v>0</v>
      </c>
      <c r="Q38" s="15">
        <v>30</v>
      </c>
      <c r="R38" s="13">
        <f t="shared" si="0"/>
        <v>0</v>
      </c>
      <c r="S38" s="13">
        <f t="shared" si="1"/>
        <v>0</v>
      </c>
      <c r="T38" s="13">
        <f t="shared" si="2"/>
        <v>0</v>
      </c>
      <c r="U38" s="13">
        <f t="shared" si="3"/>
        <v>0</v>
      </c>
      <c r="V38" s="11"/>
      <c r="W38" s="11"/>
    </row>
    <row r="39" spans="1:23" x14ac:dyDescent="0.25">
      <c r="A39">
        <v>35</v>
      </c>
      <c r="B39" s="78">
        <v>116156</v>
      </c>
      <c r="C39" s="70" t="s">
        <v>719</v>
      </c>
      <c r="D39" s="78" t="s">
        <v>24</v>
      </c>
      <c r="E39" s="79">
        <v>3</v>
      </c>
      <c r="F39" s="28">
        <v>0</v>
      </c>
      <c r="G39" s="14">
        <v>0</v>
      </c>
      <c r="H39" s="14">
        <v>0</v>
      </c>
      <c r="I39" s="15">
        <v>0</v>
      </c>
      <c r="J39" s="16"/>
      <c r="K39" s="15">
        <v>0</v>
      </c>
      <c r="L39" s="15"/>
      <c r="M39" s="15"/>
      <c r="N39" s="15"/>
      <c r="O39" s="17" t="s">
        <v>27</v>
      </c>
      <c r="P39" s="15">
        <v>0</v>
      </c>
      <c r="Q39" s="15">
        <v>30</v>
      </c>
      <c r="R39" s="13">
        <f t="shared" si="0"/>
        <v>0</v>
      </c>
      <c r="S39" s="13">
        <f t="shared" si="1"/>
        <v>0</v>
      </c>
      <c r="T39" s="13">
        <f t="shared" si="2"/>
        <v>0</v>
      </c>
      <c r="U39" s="13">
        <f t="shared" si="3"/>
        <v>0</v>
      </c>
      <c r="V39" s="11"/>
      <c r="W39" s="11"/>
    </row>
    <row r="40" spans="1:23" x14ac:dyDescent="0.25">
      <c r="A40">
        <v>36</v>
      </c>
      <c r="B40" s="78">
        <v>116119</v>
      </c>
      <c r="C40" s="70" t="s">
        <v>371</v>
      </c>
      <c r="D40" s="78" t="s">
        <v>24</v>
      </c>
      <c r="E40" s="80" t="s">
        <v>720</v>
      </c>
      <c r="F40" s="28">
        <v>0</v>
      </c>
      <c r="G40" s="14">
        <v>0</v>
      </c>
      <c r="H40" s="14">
        <v>0</v>
      </c>
      <c r="I40" s="15">
        <v>0</v>
      </c>
      <c r="J40" s="16"/>
      <c r="K40" s="15">
        <v>0</v>
      </c>
      <c r="L40" s="15"/>
      <c r="M40" s="15"/>
      <c r="N40" s="15"/>
      <c r="O40" s="17" t="s">
        <v>27</v>
      </c>
      <c r="P40" s="15">
        <v>0</v>
      </c>
      <c r="Q40" s="15">
        <v>30</v>
      </c>
      <c r="R40" s="13">
        <f t="shared" si="0"/>
        <v>0</v>
      </c>
      <c r="S40" s="13">
        <f t="shared" si="1"/>
        <v>0</v>
      </c>
      <c r="T40" s="13">
        <f t="shared" si="2"/>
        <v>0</v>
      </c>
      <c r="U40" s="13">
        <f t="shared" si="3"/>
        <v>0</v>
      </c>
      <c r="V40" s="11"/>
      <c r="W40" s="11"/>
    </row>
    <row r="41" spans="1:23" x14ac:dyDescent="0.25">
      <c r="E41" s="21"/>
      <c r="F41" s="28"/>
      <c r="G41" s="14"/>
      <c r="H41" s="14"/>
      <c r="I41" s="15"/>
      <c r="J41" s="16"/>
      <c r="K41" s="15"/>
      <c r="L41" s="15"/>
      <c r="M41" s="15"/>
      <c r="N41" s="15"/>
      <c r="O41" s="17"/>
      <c r="P41" s="15"/>
      <c r="Q41" s="15"/>
      <c r="R41" s="13"/>
      <c r="S41" s="13"/>
      <c r="T41" s="13"/>
      <c r="U41" s="13"/>
      <c r="V41" s="11"/>
      <c r="W41" s="11"/>
    </row>
    <row r="42" spans="1:23" x14ac:dyDescent="0.25">
      <c r="F42" s="12" t="s">
        <v>57</v>
      </c>
      <c r="G42" s="18">
        <f>SUM($S$5:$S$40)</f>
        <v>0</v>
      </c>
    </row>
    <row r="43" spans="1:23" x14ac:dyDescent="0.25">
      <c r="F43" s="12" t="s">
        <v>58</v>
      </c>
      <c r="G43" s="18">
        <f>SUM($T$5:$T$40)</f>
        <v>0</v>
      </c>
    </row>
    <row r="44" spans="1:23" x14ac:dyDescent="0.25">
      <c r="F44" s="12" t="s">
        <v>59</v>
      </c>
      <c r="G44" s="18">
        <f>SUM($U$5:$U$40)</f>
        <v>0</v>
      </c>
    </row>
    <row r="45" spans="1:23" x14ac:dyDescent="0.25">
      <c r="F45" s="12" t="s">
        <v>60</v>
      </c>
      <c r="G45" s="18">
        <f>SUM($R$5:$R$40)</f>
        <v>0</v>
      </c>
    </row>
    <row r="46" spans="1:23" x14ac:dyDescent="0.25">
      <c r="F46" s="12" t="s">
        <v>61</v>
      </c>
      <c r="G46" s="19">
        <v>0</v>
      </c>
    </row>
  </sheetData>
  <dataValidations count="2">
    <dataValidation type="list" allowBlank="1" showInputMessage="1" showErrorMessage="1" errorTitle="Vnešena EM ni pravilna." error="Vnešena EM ni pravilna. Izberite ustrezno EM iz padajočega menija v celici." sqref="J5:J41" xr:uid="{00000000-0002-0000-08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41" xr:uid="{00000000-0002-0000-0800-000001000000}">
      <formula1>F5=INT(F5*10000)/10000</formula1>
    </dataValidation>
  </dataValidation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20"/>
  <sheetViews>
    <sheetView workbookViewId="0">
      <selection activeCell="F10" sqref="F10"/>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381</v>
      </c>
    </row>
    <row r="2" spans="1:23" x14ac:dyDescent="0.25">
      <c r="A2" s="4" t="s">
        <v>382</v>
      </c>
      <c r="D2" s="4" t="s">
        <v>677</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383</v>
      </c>
      <c r="C5" s="1" t="s">
        <v>384</v>
      </c>
      <c r="D5" t="s">
        <v>24</v>
      </c>
      <c r="E5" s="11" t="s">
        <v>385</v>
      </c>
      <c r="F5" s="13">
        <v>0</v>
      </c>
      <c r="G5" s="14">
        <v>0</v>
      </c>
      <c r="H5" s="14">
        <v>0</v>
      </c>
      <c r="I5" s="15">
        <v>0</v>
      </c>
      <c r="J5" s="16" t="s">
        <v>26</v>
      </c>
      <c r="K5" s="15">
        <v>0</v>
      </c>
      <c r="L5" s="15" t="s">
        <v>26</v>
      </c>
      <c r="M5" s="15" t="s">
        <v>26</v>
      </c>
      <c r="N5" s="15" t="s">
        <v>26</v>
      </c>
      <c r="O5" s="17" t="s">
        <v>70</v>
      </c>
      <c r="P5" s="15">
        <v>0</v>
      </c>
      <c r="Q5" s="15">
        <v>30</v>
      </c>
      <c r="R5" s="13">
        <f t="shared" ref="R5:R14" si="0">($E5*$F5-($E5*$F5*$G5)+(($E5*$F5-($E5*$F5*$G5))*$H5))</f>
        <v>0</v>
      </c>
      <c r="S5" s="13">
        <f t="shared" ref="S5:S14" si="1">($E5*$F5)</f>
        <v>0</v>
      </c>
      <c r="T5" s="13">
        <f t="shared" ref="T5:T14" si="2">($E5*$F5*$G5)</f>
        <v>0</v>
      </c>
      <c r="U5" s="13">
        <f t="shared" ref="U5:U14" si="3">(($E5*$F5-($E5*$F5*$G5))*$H5)</f>
        <v>0</v>
      </c>
      <c r="V5" s="11" t="s">
        <v>26</v>
      </c>
      <c r="W5" s="11" t="s">
        <v>26</v>
      </c>
    </row>
    <row r="6" spans="1:23" ht="30" x14ac:dyDescent="0.25">
      <c r="A6">
        <v>2</v>
      </c>
      <c r="B6" t="s">
        <v>386</v>
      </c>
      <c r="C6" s="1" t="s">
        <v>387</v>
      </c>
      <c r="D6" t="s">
        <v>24</v>
      </c>
      <c r="E6" s="11" t="s">
        <v>388</v>
      </c>
      <c r="F6" s="13">
        <v>0</v>
      </c>
      <c r="G6" s="14">
        <v>0</v>
      </c>
      <c r="H6" s="14">
        <v>0</v>
      </c>
      <c r="I6" s="15">
        <v>0</v>
      </c>
      <c r="J6" s="16" t="s">
        <v>26</v>
      </c>
      <c r="K6" s="15">
        <v>0</v>
      </c>
      <c r="L6" s="15" t="s">
        <v>26</v>
      </c>
      <c r="M6" s="15" t="s">
        <v>26</v>
      </c>
      <c r="N6" s="15" t="s">
        <v>26</v>
      </c>
      <c r="O6" s="17" t="s">
        <v>27</v>
      </c>
      <c r="P6" s="15">
        <v>0</v>
      </c>
      <c r="Q6" s="15">
        <v>30</v>
      </c>
      <c r="R6" s="13">
        <f t="shared" si="0"/>
        <v>0</v>
      </c>
      <c r="S6" s="13">
        <f t="shared" si="1"/>
        <v>0</v>
      </c>
      <c r="T6" s="13">
        <f t="shared" si="2"/>
        <v>0</v>
      </c>
      <c r="U6" s="13">
        <f t="shared" si="3"/>
        <v>0</v>
      </c>
      <c r="V6" s="11" t="s">
        <v>26</v>
      </c>
      <c r="W6" s="11" t="s">
        <v>26</v>
      </c>
    </row>
    <row r="7" spans="1:23" ht="30" x14ac:dyDescent="0.25">
      <c r="A7">
        <v>3</v>
      </c>
      <c r="B7" t="s">
        <v>389</v>
      </c>
      <c r="C7" s="1" t="s">
        <v>390</v>
      </c>
      <c r="D7" t="s">
        <v>24</v>
      </c>
      <c r="E7" s="11" t="s">
        <v>388</v>
      </c>
      <c r="F7" s="13">
        <v>0</v>
      </c>
      <c r="G7" s="14">
        <v>0</v>
      </c>
      <c r="H7" s="14">
        <v>0</v>
      </c>
      <c r="I7" s="15">
        <v>0</v>
      </c>
      <c r="J7" s="16" t="s">
        <v>26</v>
      </c>
      <c r="K7" s="15">
        <v>0</v>
      </c>
      <c r="L7" s="15" t="s">
        <v>26</v>
      </c>
      <c r="M7" s="15" t="s">
        <v>26</v>
      </c>
      <c r="N7" s="15" t="s">
        <v>26</v>
      </c>
      <c r="O7" s="17" t="s">
        <v>27</v>
      </c>
      <c r="P7" s="15">
        <v>0</v>
      </c>
      <c r="Q7" s="15">
        <v>30</v>
      </c>
      <c r="R7" s="13">
        <f t="shared" si="0"/>
        <v>0</v>
      </c>
      <c r="S7" s="13">
        <f t="shared" si="1"/>
        <v>0</v>
      </c>
      <c r="T7" s="13">
        <f t="shared" si="2"/>
        <v>0</v>
      </c>
      <c r="U7" s="13">
        <f t="shared" si="3"/>
        <v>0</v>
      </c>
      <c r="V7" s="11" t="s">
        <v>26</v>
      </c>
      <c r="W7" s="11" t="s">
        <v>26</v>
      </c>
    </row>
    <row r="8" spans="1:23" x14ac:dyDescent="0.25">
      <c r="A8">
        <v>4</v>
      </c>
      <c r="B8" t="s">
        <v>391</v>
      </c>
      <c r="C8" s="1" t="s">
        <v>392</v>
      </c>
      <c r="D8" t="s">
        <v>24</v>
      </c>
      <c r="E8" s="21">
        <v>2</v>
      </c>
      <c r="F8" s="13">
        <v>0</v>
      </c>
      <c r="G8" s="14">
        <v>0</v>
      </c>
      <c r="H8" s="14">
        <v>0</v>
      </c>
      <c r="I8" s="15">
        <v>0</v>
      </c>
      <c r="J8" s="16" t="s">
        <v>26</v>
      </c>
      <c r="K8" s="15">
        <v>0</v>
      </c>
      <c r="L8" s="15" t="s">
        <v>26</v>
      </c>
      <c r="M8" s="15" t="s">
        <v>26</v>
      </c>
      <c r="N8" s="15" t="s">
        <v>26</v>
      </c>
      <c r="O8" s="17" t="s">
        <v>27</v>
      </c>
      <c r="P8" s="15">
        <v>0</v>
      </c>
      <c r="Q8" s="15">
        <v>30</v>
      </c>
      <c r="R8" s="13">
        <f t="shared" si="0"/>
        <v>0</v>
      </c>
      <c r="S8" s="13">
        <f t="shared" si="1"/>
        <v>0</v>
      </c>
      <c r="T8" s="13">
        <f t="shared" si="2"/>
        <v>0</v>
      </c>
      <c r="U8" s="13">
        <f t="shared" si="3"/>
        <v>0</v>
      </c>
      <c r="V8" s="11" t="s">
        <v>26</v>
      </c>
      <c r="W8" s="11" t="s">
        <v>26</v>
      </c>
    </row>
    <row r="9" spans="1:23" x14ac:dyDescent="0.25">
      <c r="A9">
        <v>5</v>
      </c>
      <c r="B9" t="s">
        <v>393</v>
      </c>
      <c r="C9" s="1" t="s">
        <v>394</v>
      </c>
      <c r="D9" t="s">
        <v>24</v>
      </c>
      <c r="E9" s="11" t="s">
        <v>395</v>
      </c>
      <c r="F9" s="13">
        <v>0</v>
      </c>
      <c r="G9" s="14">
        <v>0</v>
      </c>
      <c r="H9" s="14">
        <v>0</v>
      </c>
      <c r="I9" s="15">
        <v>0</v>
      </c>
      <c r="J9" s="16" t="s">
        <v>26</v>
      </c>
      <c r="K9" s="15">
        <v>0</v>
      </c>
      <c r="L9" s="15" t="s">
        <v>26</v>
      </c>
      <c r="M9" s="15" t="s">
        <v>26</v>
      </c>
      <c r="N9" s="15" t="s">
        <v>26</v>
      </c>
      <c r="O9" s="17" t="s">
        <v>27</v>
      </c>
      <c r="P9" s="15">
        <v>0</v>
      </c>
      <c r="Q9" s="15">
        <v>30</v>
      </c>
      <c r="R9" s="13">
        <f t="shared" si="0"/>
        <v>0</v>
      </c>
      <c r="S9" s="13">
        <f t="shared" si="1"/>
        <v>0</v>
      </c>
      <c r="T9" s="13">
        <f t="shared" si="2"/>
        <v>0</v>
      </c>
      <c r="U9" s="13">
        <f t="shared" si="3"/>
        <v>0</v>
      </c>
      <c r="V9" s="11" t="s">
        <v>26</v>
      </c>
      <c r="W9" s="11" t="s">
        <v>26</v>
      </c>
    </row>
    <row r="10" spans="1:23" x14ac:dyDescent="0.25">
      <c r="A10">
        <v>6</v>
      </c>
      <c r="B10" t="s">
        <v>396</v>
      </c>
      <c r="C10" s="1" t="s">
        <v>881</v>
      </c>
      <c r="D10" t="s">
        <v>24</v>
      </c>
      <c r="E10" s="11" t="s">
        <v>397</v>
      </c>
      <c r="F10" s="13">
        <v>0</v>
      </c>
      <c r="G10" s="14">
        <v>0</v>
      </c>
      <c r="H10" s="14">
        <v>0</v>
      </c>
      <c r="I10" s="15">
        <v>0</v>
      </c>
      <c r="J10" s="16" t="s">
        <v>26</v>
      </c>
      <c r="K10" s="15">
        <v>0</v>
      </c>
      <c r="L10" s="15" t="s">
        <v>26</v>
      </c>
      <c r="M10" s="15" t="s">
        <v>26</v>
      </c>
      <c r="N10" s="15" t="s">
        <v>26</v>
      </c>
      <c r="O10" s="17" t="s">
        <v>27</v>
      </c>
      <c r="P10" s="15">
        <v>0</v>
      </c>
      <c r="Q10" s="15">
        <v>30</v>
      </c>
      <c r="R10" s="13">
        <f t="shared" si="0"/>
        <v>0</v>
      </c>
      <c r="S10" s="13">
        <f t="shared" si="1"/>
        <v>0</v>
      </c>
      <c r="T10" s="13">
        <f t="shared" si="2"/>
        <v>0</v>
      </c>
      <c r="U10" s="13">
        <f t="shared" si="3"/>
        <v>0</v>
      </c>
      <c r="V10" s="11" t="s">
        <v>26</v>
      </c>
      <c r="W10" s="11" t="s">
        <v>26</v>
      </c>
    </row>
    <row r="11" spans="1:23" x14ac:dyDescent="0.25">
      <c r="A11">
        <v>7</v>
      </c>
      <c r="B11" t="s">
        <v>398</v>
      </c>
      <c r="C11" s="1" t="s">
        <v>399</v>
      </c>
      <c r="D11" t="s">
        <v>24</v>
      </c>
      <c r="E11" s="11" t="s">
        <v>400</v>
      </c>
      <c r="F11" s="13">
        <v>0</v>
      </c>
      <c r="G11" s="14">
        <v>0</v>
      </c>
      <c r="H11" s="14">
        <v>0</v>
      </c>
      <c r="I11" s="15">
        <v>0</v>
      </c>
      <c r="J11" s="16" t="s">
        <v>26</v>
      </c>
      <c r="K11" s="15">
        <v>0</v>
      </c>
      <c r="L11" s="15" t="s">
        <v>26</v>
      </c>
      <c r="M11" s="15" t="s">
        <v>26</v>
      </c>
      <c r="N11" s="15" t="s">
        <v>26</v>
      </c>
      <c r="O11" s="17" t="s">
        <v>70</v>
      </c>
      <c r="P11" s="15">
        <v>0</v>
      </c>
      <c r="Q11" s="15">
        <v>30</v>
      </c>
      <c r="R11" s="13">
        <f t="shared" si="0"/>
        <v>0</v>
      </c>
      <c r="S11" s="13">
        <f t="shared" si="1"/>
        <v>0</v>
      </c>
      <c r="T11" s="13">
        <f t="shared" si="2"/>
        <v>0</v>
      </c>
      <c r="U11" s="13">
        <f t="shared" si="3"/>
        <v>0</v>
      </c>
      <c r="V11" s="11" t="s">
        <v>26</v>
      </c>
      <c r="W11" s="11" t="s">
        <v>26</v>
      </c>
    </row>
    <row r="12" spans="1:23" x14ac:dyDescent="0.25">
      <c r="A12">
        <v>8</v>
      </c>
      <c r="B12" t="s">
        <v>401</v>
      </c>
      <c r="C12" s="1" t="s">
        <v>402</v>
      </c>
      <c r="D12" t="s">
        <v>24</v>
      </c>
      <c r="E12" s="11" t="s">
        <v>403</v>
      </c>
      <c r="F12" s="13">
        <v>0</v>
      </c>
      <c r="G12" s="14">
        <v>0</v>
      </c>
      <c r="H12" s="14">
        <v>0</v>
      </c>
      <c r="I12" s="15">
        <v>0</v>
      </c>
      <c r="J12" s="16" t="s">
        <v>26</v>
      </c>
      <c r="K12" s="15">
        <v>0</v>
      </c>
      <c r="L12" s="15" t="s">
        <v>26</v>
      </c>
      <c r="M12" s="15" t="s">
        <v>26</v>
      </c>
      <c r="N12" s="15" t="s">
        <v>26</v>
      </c>
      <c r="O12" s="17" t="s">
        <v>27</v>
      </c>
      <c r="P12" s="15">
        <v>0</v>
      </c>
      <c r="Q12" s="15">
        <v>30</v>
      </c>
      <c r="R12" s="13">
        <f t="shared" si="0"/>
        <v>0</v>
      </c>
      <c r="S12" s="13">
        <f t="shared" si="1"/>
        <v>0</v>
      </c>
      <c r="T12" s="13">
        <f t="shared" si="2"/>
        <v>0</v>
      </c>
      <c r="U12" s="13">
        <f t="shared" si="3"/>
        <v>0</v>
      </c>
      <c r="V12" s="11" t="s">
        <v>26</v>
      </c>
      <c r="W12" s="11" t="s">
        <v>26</v>
      </c>
    </row>
    <row r="13" spans="1:23" s="37" customFormat="1" x14ac:dyDescent="0.25">
      <c r="A13">
        <v>9</v>
      </c>
      <c r="B13" s="37" t="s">
        <v>404</v>
      </c>
      <c r="C13" s="49" t="s">
        <v>405</v>
      </c>
      <c r="D13" s="37" t="s">
        <v>24</v>
      </c>
      <c r="E13" s="23" t="s">
        <v>403</v>
      </c>
      <c r="F13" s="13">
        <v>0</v>
      </c>
      <c r="G13" s="40">
        <v>0</v>
      </c>
      <c r="H13" s="40">
        <v>0</v>
      </c>
      <c r="I13" s="41">
        <v>0</v>
      </c>
      <c r="J13" s="42" t="s">
        <v>26</v>
      </c>
      <c r="K13" s="41">
        <v>0</v>
      </c>
      <c r="L13" s="41" t="s">
        <v>26</v>
      </c>
      <c r="M13" s="41" t="s">
        <v>26</v>
      </c>
      <c r="N13" s="41" t="s">
        <v>26</v>
      </c>
      <c r="O13" s="43" t="s">
        <v>27</v>
      </c>
      <c r="P13" s="41">
        <v>0</v>
      </c>
      <c r="Q13" s="41">
        <v>30</v>
      </c>
      <c r="R13" s="39">
        <f t="shared" si="0"/>
        <v>0</v>
      </c>
      <c r="S13" s="39">
        <f t="shared" si="1"/>
        <v>0</v>
      </c>
      <c r="T13" s="39">
        <f t="shared" si="2"/>
        <v>0</v>
      </c>
      <c r="U13" s="39">
        <f t="shared" si="3"/>
        <v>0</v>
      </c>
      <c r="V13" s="23" t="s">
        <v>26</v>
      </c>
      <c r="W13" s="23" t="s">
        <v>26</v>
      </c>
    </row>
    <row r="14" spans="1:23" s="37" customFormat="1" x14ac:dyDescent="0.25">
      <c r="A14">
        <v>10</v>
      </c>
      <c r="B14" s="47">
        <v>102137</v>
      </c>
      <c r="C14" s="95" t="s">
        <v>846</v>
      </c>
      <c r="D14" s="37" t="s">
        <v>24</v>
      </c>
      <c r="E14" s="48">
        <v>30</v>
      </c>
      <c r="F14" s="13">
        <v>0</v>
      </c>
      <c r="G14" s="40">
        <v>0</v>
      </c>
      <c r="H14" s="40">
        <v>0</v>
      </c>
      <c r="I14" s="41">
        <v>0</v>
      </c>
      <c r="J14" s="42"/>
      <c r="K14" s="41">
        <v>0</v>
      </c>
      <c r="L14" s="41"/>
      <c r="M14" s="41"/>
      <c r="N14" s="41"/>
      <c r="O14" s="43" t="s">
        <v>27</v>
      </c>
      <c r="P14" s="41">
        <v>0</v>
      </c>
      <c r="Q14" s="41">
        <v>30</v>
      </c>
      <c r="R14" s="39">
        <f t="shared" si="0"/>
        <v>0</v>
      </c>
      <c r="S14" s="39">
        <f t="shared" si="1"/>
        <v>0</v>
      </c>
      <c r="T14" s="39">
        <f t="shared" si="2"/>
        <v>0</v>
      </c>
      <c r="U14" s="39">
        <f t="shared" si="3"/>
        <v>0</v>
      </c>
      <c r="V14" s="23"/>
      <c r="W14" s="23"/>
    </row>
    <row r="15" spans="1:23" s="37" customFormat="1" x14ac:dyDescent="0.25">
      <c r="C15" s="59"/>
      <c r="F15" s="60"/>
      <c r="G15" s="60"/>
      <c r="L15" s="60"/>
      <c r="M15" s="60"/>
      <c r="N15" s="60"/>
      <c r="P15" s="15"/>
      <c r="R15" s="60"/>
      <c r="S15" s="60"/>
      <c r="T15" s="60"/>
      <c r="U15" s="60"/>
    </row>
    <row r="16" spans="1:23" x14ac:dyDescent="0.25">
      <c r="F16" s="12" t="s">
        <v>57</v>
      </c>
      <c r="G16" s="18">
        <f>SUM($S$5:$S$14)</f>
        <v>0</v>
      </c>
    </row>
    <row r="17" spans="6:7" x14ac:dyDescent="0.25">
      <c r="F17" s="12" t="s">
        <v>58</v>
      </c>
      <c r="G17" s="18">
        <f>SUM($T$5:$T$14)</f>
        <v>0</v>
      </c>
    </row>
    <row r="18" spans="6:7" x14ac:dyDescent="0.25">
      <c r="F18" s="12" t="s">
        <v>59</v>
      </c>
      <c r="G18" s="18">
        <f>SUM($U$5:$U$14)</f>
        <v>0</v>
      </c>
    </row>
    <row r="19" spans="6:7" x14ac:dyDescent="0.25">
      <c r="F19" s="12" t="s">
        <v>60</v>
      </c>
      <c r="G19" s="18">
        <f>SUM($R$5:$R$14)</f>
        <v>0</v>
      </c>
    </row>
    <row r="20" spans="6:7" x14ac:dyDescent="0.25">
      <c r="F20" s="12" t="s">
        <v>61</v>
      </c>
      <c r="G20" s="19">
        <v>0</v>
      </c>
    </row>
  </sheetData>
  <dataValidations xWindow="682" yWindow="569" count="2">
    <dataValidation type="list" allowBlank="1" showInputMessage="1" showErrorMessage="1" errorTitle="Vnešena EM ni pravilna." error="Vnešena EM ni pravilna. Izberite ustrezno EM iz padajočega menija v celici." sqref="J5:J14" xr:uid="{00000000-0002-0000-09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4" xr:uid="{00000000-0002-0000-0900-000001000000}">
      <formula1>F5=INT(F5*10000)/10000</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049B1-377B-41A8-98AC-E31FF6391CA5}">
  <dimension ref="A1:W57"/>
  <sheetViews>
    <sheetView topLeftCell="A31" workbookViewId="0">
      <selection activeCell="F36" sqref="F36"/>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381</v>
      </c>
    </row>
    <row r="2" spans="1:23" x14ac:dyDescent="0.25">
      <c r="A2" s="4" t="s">
        <v>838</v>
      </c>
      <c r="D2" s="4" t="s">
        <v>678</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s="37" customFormat="1" x14ac:dyDescent="0.25">
      <c r="A5">
        <v>1</v>
      </c>
      <c r="C5" s="49" t="s">
        <v>799</v>
      </c>
      <c r="D5" s="37" t="s">
        <v>24</v>
      </c>
      <c r="E5" s="47">
        <v>50</v>
      </c>
      <c r="F5" s="39">
        <v>0</v>
      </c>
      <c r="G5" s="40">
        <v>0</v>
      </c>
      <c r="H5" s="40">
        <v>0</v>
      </c>
      <c r="I5" s="41">
        <v>0</v>
      </c>
      <c r="J5" s="42"/>
      <c r="K5" s="41">
        <v>0</v>
      </c>
      <c r="L5" s="41"/>
      <c r="M5" s="41"/>
      <c r="N5" s="41"/>
      <c r="O5" s="43" t="s">
        <v>27</v>
      </c>
      <c r="P5" s="41">
        <v>0</v>
      </c>
      <c r="Q5" s="41">
        <v>30</v>
      </c>
      <c r="R5" s="39">
        <f t="shared" ref="R5:R51" si="0">($E5*$F5-($E5*$F5*$G5)+(($E5*$F5-($E5*$F5*$G5))*$H5))</f>
        <v>0</v>
      </c>
      <c r="S5" s="39">
        <f t="shared" ref="S5:S51" si="1">($E5*$F5)</f>
        <v>0</v>
      </c>
      <c r="T5" s="39">
        <f t="shared" ref="T5:T51" si="2">($E5*$F5*$G5)</f>
        <v>0</v>
      </c>
      <c r="U5" s="39">
        <f t="shared" ref="U5:U51" si="3">(($E5*$F5-($E5*$F5*$G5))*$H5)</f>
        <v>0</v>
      </c>
      <c r="V5" s="23"/>
      <c r="W5" s="23"/>
    </row>
    <row r="6" spans="1:23" x14ac:dyDescent="0.25">
      <c r="A6">
        <v>2</v>
      </c>
      <c r="C6" s="1" t="s">
        <v>800</v>
      </c>
      <c r="D6" t="s">
        <v>24</v>
      </c>
      <c r="E6" s="20">
        <v>50</v>
      </c>
      <c r="F6" s="39">
        <v>0</v>
      </c>
      <c r="G6" s="14">
        <v>0</v>
      </c>
      <c r="H6" s="14">
        <v>0</v>
      </c>
      <c r="I6" s="15">
        <v>0</v>
      </c>
      <c r="J6" s="16"/>
      <c r="K6" s="15">
        <v>0</v>
      </c>
      <c r="L6" s="15"/>
      <c r="M6" s="15"/>
      <c r="N6" s="15"/>
      <c r="O6" s="17" t="s">
        <v>27</v>
      </c>
      <c r="P6" s="15">
        <v>0</v>
      </c>
      <c r="Q6" s="15">
        <v>30</v>
      </c>
      <c r="R6" s="13">
        <f t="shared" si="0"/>
        <v>0</v>
      </c>
      <c r="S6" s="13">
        <f>($E6*$F6)</f>
        <v>0</v>
      </c>
      <c r="T6" s="13">
        <f t="shared" si="2"/>
        <v>0</v>
      </c>
      <c r="U6" s="13">
        <f t="shared" si="3"/>
        <v>0</v>
      </c>
      <c r="V6" s="11"/>
      <c r="W6" s="11"/>
    </row>
    <row r="7" spans="1:23" ht="16.5" customHeight="1" x14ac:dyDescent="0.25">
      <c r="A7">
        <v>3</v>
      </c>
      <c r="C7" t="s">
        <v>801</v>
      </c>
      <c r="D7" t="s">
        <v>24</v>
      </c>
      <c r="E7" s="20">
        <v>50</v>
      </c>
      <c r="F7" s="39">
        <v>0</v>
      </c>
      <c r="G7" s="14">
        <v>0</v>
      </c>
      <c r="H7" s="14">
        <v>0</v>
      </c>
      <c r="I7" s="15">
        <v>0</v>
      </c>
      <c r="J7" s="16"/>
      <c r="K7" s="15">
        <v>0</v>
      </c>
      <c r="L7" s="15"/>
      <c r="M7" s="15"/>
      <c r="N7" s="15"/>
      <c r="O7" s="17" t="s">
        <v>27</v>
      </c>
      <c r="P7" s="15">
        <v>0</v>
      </c>
      <c r="Q7" s="15">
        <v>30</v>
      </c>
      <c r="R7" s="13">
        <f t="shared" si="0"/>
        <v>0</v>
      </c>
      <c r="S7" s="13">
        <f>($E7*$F7)</f>
        <v>0</v>
      </c>
      <c r="T7" s="13">
        <f t="shared" si="2"/>
        <v>0</v>
      </c>
      <c r="U7" s="13">
        <f t="shared" si="3"/>
        <v>0</v>
      </c>
      <c r="V7" s="11"/>
      <c r="W7" s="11"/>
    </row>
    <row r="8" spans="1:23" x14ac:dyDescent="0.25">
      <c r="A8">
        <v>4</v>
      </c>
      <c r="C8" s="1" t="s">
        <v>770</v>
      </c>
      <c r="D8" t="s">
        <v>24</v>
      </c>
      <c r="E8" s="20">
        <v>40</v>
      </c>
      <c r="F8" s="39">
        <v>0</v>
      </c>
      <c r="G8" s="14">
        <v>0</v>
      </c>
      <c r="H8" s="14">
        <v>0</v>
      </c>
      <c r="I8" s="15">
        <v>0</v>
      </c>
      <c r="J8" s="16"/>
      <c r="K8" s="15">
        <v>0</v>
      </c>
      <c r="L8" s="15"/>
      <c r="M8" s="15"/>
      <c r="N8" s="15"/>
      <c r="O8" s="17" t="s">
        <v>27</v>
      </c>
      <c r="P8" s="15">
        <v>0</v>
      </c>
      <c r="Q8" s="15">
        <v>30</v>
      </c>
      <c r="R8" s="13">
        <f t="shared" si="0"/>
        <v>0</v>
      </c>
      <c r="S8" s="13">
        <f t="shared" si="1"/>
        <v>0</v>
      </c>
      <c r="T8" s="13">
        <f t="shared" si="2"/>
        <v>0</v>
      </c>
      <c r="U8" s="13">
        <f t="shared" si="3"/>
        <v>0</v>
      </c>
      <c r="V8" s="11"/>
      <c r="W8" s="11"/>
    </row>
    <row r="9" spans="1:23" x14ac:dyDescent="0.25">
      <c r="A9">
        <v>5</v>
      </c>
      <c r="C9" s="1" t="s">
        <v>771</v>
      </c>
      <c r="D9" t="s">
        <v>24</v>
      </c>
      <c r="E9" s="20">
        <v>5</v>
      </c>
      <c r="F9" s="39">
        <v>0</v>
      </c>
      <c r="G9" s="14">
        <v>0</v>
      </c>
      <c r="H9" s="14">
        <v>0</v>
      </c>
      <c r="I9" s="15">
        <v>0</v>
      </c>
      <c r="J9" s="16"/>
      <c r="K9" s="15">
        <v>0</v>
      </c>
      <c r="L9" s="15"/>
      <c r="M9" s="15"/>
      <c r="N9" s="15"/>
      <c r="O9" s="17" t="s">
        <v>27</v>
      </c>
      <c r="P9" s="15">
        <v>0</v>
      </c>
      <c r="Q9" s="15">
        <v>30</v>
      </c>
      <c r="R9" s="13">
        <f t="shared" si="0"/>
        <v>0</v>
      </c>
      <c r="S9" s="13">
        <f t="shared" si="1"/>
        <v>0</v>
      </c>
      <c r="T9" s="13">
        <f t="shared" si="2"/>
        <v>0</v>
      </c>
      <c r="U9" s="13">
        <f t="shared" si="3"/>
        <v>0</v>
      </c>
      <c r="V9" s="11"/>
      <c r="W9" s="11"/>
    </row>
    <row r="10" spans="1:23" ht="75" x14ac:dyDescent="0.25">
      <c r="A10">
        <v>6</v>
      </c>
      <c r="B10" s="54">
        <v>519180</v>
      </c>
      <c r="C10" s="56" t="s">
        <v>763</v>
      </c>
      <c r="D10" t="s">
        <v>24</v>
      </c>
      <c r="E10" s="20">
        <v>50</v>
      </c>
      <c r="F10" s="39">
        <v>0</v>
      </c>
      <c r="G10" s="14">
        <v>0</v>
      </c>
      <c r="H10" s="14">
        <v>0</v>
      </c>
      <c r="I10" s="15">
        <v>0</v>
      </c>
      <c r="J10" s="16"/>
      <c r="K10" s="15">
        <v>0</v>
      </c>
      <c r="L10" s="15"/>
      <c r="M10" s="15"/>
      <c r="N10" s="15"/>
      <c r="O10" s="17" t="s">
        <v>27</v>
      </c>
      <c r="P10" s="15">
        <v>0</v>
      </c>
      <c r="Q10" s="15">
        <v>30</v>
      </c>
      <c r="R10" s="13">
        <f t="shared" si="0"/>
        <v>0</v>
      </c>
      <c r="S10" s="13">
        <f t="shared" si="1"/>
        <v>0</v>
      </c>
      <c r="T10" s="13">
        <f t="shared" si="2"/>
        <v>0</v>
      </c>
      <c r="U10" s="13">
        <f t="shared" si="3"/>
        <v>0</v>
      </c>
      <c r="V10" s="11"/>
      <c r="W10" s="11"/>
    </row>
    <row r="11" spans="1:23" ht="75" x14ac:dyDescent="0.25">
      <c r="A11">
        <v>7</v>
      </c>
      <c r="B11" s="54">
        <v>519179</v>
      </c>
      <c r="C11" s="56" t="s">
        <v>764</v>
      </c>
      <c r="D11" t="s">
        <v>24</v>
      </c>
      <c r="E11" s="20">
        <v>50</v>
      </c>
      <c r="F11" s="39">
        <v>0</v>
      </c>
      <c r="G11" s="14">
        <v>0</v>
      </c>
      <c r="H11" s="14">
        <v>0</v>
      </c>
      <c r="I11" s="15">
        <v>0</v>
      </c>
      <c r="J11" s="16"/>
      <c r="K11" s="15">
        <v>0</v>
      </c>
      <c r="L11" s="15"/>
      <c r="M11" s="15"/>
      <c r="N11" s="15"/>
      <c r="O11" s="17" t="s">
        <v>27</v>
      </c>
      <c r="P11" s="15">
        <v>0</v>
      </c>
      <c r="Q11" s="15">
        <v>30</v>
      </c>
      <c r="R11" s="13">
        <f t="shared" si="0"/>
        <v>0</v>
      </c>
      <c r="S11" s="13">
        <f t="shared" si="1"/>
        <v>0</v>
      </c>
      <c r="T11" s="13">
        <f t="shared" si="2"/>
        <v>0</v>
      </c>
      <c r="U11" s="13">
        <f t="shared" si="3"/>
        <v>0</v>
      </c>
      <c r="V11" s="11"/>
      <c r="W11" s="11"/>
    </row>
    <row r="12" spans="1:23" ht="75" x14ac:dyDescent="0.25">
      <c r="A12">
        <v>8</v>
      </c>
      <c r="B12" s="55">
        <v>519181</v>
      </c>
      <c r="C12" s="57" t="s">
        <v>765</v>
      </c>
      <c r="D12" t="s">
        <v>24</v>
      </c>
      <c r="E12" s="20">
        <v>50</v>
      </c>
      <c r="F12" s="39">
        <v>0</v>
      </c>
      <c r="G12" s="14">
        <v>0</v>
      </c>
      <c r="H12" s="14">
        <v>0</v>
      </c>
      <c r="I12" s="15">
        <v>0</v>
      </c>
      <c r="J12" s="16"/>
      <c r="K12" s="15">
        <v>0</v>
      </c>
      <c r="L12" s="15"/>
      <c r="M12" s="15"/>
      <c r="N12" s="15"/>
      <c r="O12" s="17" t="s">
        <v>27</v>
      </c>
      <c r="P12" s="15">
        <v>0</v>
      </c>
      <c r="Q12" s="15">
        <v>30</v>
      </c>
      <c r="R12" s="13">
        <f t="shared" si="0"/>
        <v>0</v>
      </c>
      <c r="S12" s="13">
        <f t="shared" si="1"/>
        <v>0</v>
      </c>
      <c r="T12" s="13">
        <f t="shared" si="2"/>
        <v>0</v>
      </c>
      <c r="U12" s="13">
        <f t="shared" si="3"/>
        <v>0</v>
      </c>
      <c r="V12" s="11"/>
      <c r="W12" s="11"/>
    </row>
    <row r="13" spans="1:23" ht="30" x14ac:dyDescent="0.25">
      <c r="A13">
        <v>9</v>
      </c>
      <c r="C13" s="1" t="s">
        <v>773</v>
      </c>
      <c r="D13" t="s">
        <v>24</v>
      </c>
      <c r="E13" s="20">
        <v>10</v>
      </c>
      <c r="F13" s="39">
        <v>0</v>
      </c>
      <c r="G13" s="14">
        <v>0</v>
      </c>
      <c r="H13" s="14">
        <v>0</v>
      </c>
      <c r="I13" s="15">
        <v>0</v>
      </c>
      <c r="J13" s="16"/>
      <c r="K13" s="15">
        <v>0</v>
      </c>
      <c r="L13" s="15"/>
      <c r="M13" s="15"/>
      <c r="N13" s="15"/>
      <c r="O13" s="17" t="s">
        <v>27</v>
      </c>
      <c r="P13" s="15">
        <v>0</v>
      </c>
      <c r="Q13" s="15">
        <v>30</v>
      </c>
      <c r="R13" s="13">
        <f t="shared" si="0"/>
        <v>0</v>
      </c>
      <c r="S13" s="13">
        <f t="shared" si="1"/>
        <v>0</v>
      </c>
      <c r="T13" s="13">
        <f t="shared" si="2"/>
        <v>0</v>
      </c>
      <c r="U13" s="13">
        <f t="shared" si="3"/>
        <v>0</v>
      </c>
      <c r="V13" s="11"/>
      <c r="W13" s="11"/>
    </row>
    <row r="14" spans="1:23" x14ac:dyDescent="0.25">
      <c r="A14">
        <v>10</v>
      </c>
      <c r="C14" s="1" t="s">
        <v>727</v>
      </c>
      <c r="D14" t="s">
        <v>24</v>
      </c>
      <c r="E14" s="20">
        <v>10</v>
      </c>
      <c r="F14" s="39">
        <v>0</v>
      </c>
      <c r="G14" s="14">
        <v>0</v>
      </c>
      <c r="H14" s="14">
        <v>0</v>
      </c>
      <c r="I14" s="15">
        <v>0</v>
      </c>
      <c r="J14" s="16"/>
      <c r="K14" s="15">
        <v>0</v>
      </c>
      <c r="L14" s="15"/>
      <c r="M14" s="15"/>
      <c r="N14" s="15"/>
      <c r="O14" s="17" t="s">
        <v>27</v>
      </c>
      <c r="P14" s="15">
        <v>0</v>
      </c>
      <c r="Q14" s="15">
        <v>30</v>
      </c>
      <c r="R14" s="13">
        <f t="shared" si="0"/>
        <v>0</v>
      </c>
      <c r="S14" s="13">
        <f t="shared" si="1"/>
        <v>0</v>
      </c>
      <c r="T14" s="13">
        <f t="shared" si="2"/>
        <v>0</v>
      </c>
      <c r="U14" s="13">
        <f t="shared" si="3"/>
        <v>0</v>
      </c>
      <c r="V14" s="11"/>
      <c r="W14" s="11"/>
    </row>
    <row r="15" spans="1:23" ht="30" x14ac:dyDescent="0.25">
      <c r="A15">
        <v>11</v>
      </c>
      <c r="C15" s="1" t="s">
        <v>774</v>
      </c>
      <c r="D15" t="s">
        <v>24</v>
      </c>
      <c r="E15" s="20">
        <v>10</v>
      </c>
      <c r="F15" s="39">
        <v>0</v>
      </c>
      <c r="G15" s="14">
        <v>0</v>
      </c>
      <c r="H15" s="14">
        <v>0</v>
      </c>
      <c r="I15" s="15">
        <v>0</v>
      </c>
      <c r="J15" s="16"/>
      <c r="K15" s="15">
        <v>0</v>
      </c>
      <c r="L15" s="15"/>
      <c r="M15" s="15"/>
      <c r="N15" s="15"/>
      <c r="O15" s="17" t="s">
        <v>27</v>
      </c>
      <c r="P15" s="15">
        <v>0</v>
      </c>
      <c r="Q15" s="15">
        <v>30</v>
      </c>
      <c r="R15" s="13">
        <f t="shared" si="0"/>
        <v>0</v>
      </c>
      <c r="S15" s="13">
        <f t="shared" si="1"/>
        <v>0</v>
      </c>
      <c r="T15" s="13">
        <f t="shared" si="2"/>
        <v>0</v>
      </c>
      <c r="U15" s="13">
        <f t="shared" si="3"/>
        <v>0</v>
      </c>
      <c r="V15" s="11"/>
      <c r="W15" s="11"/>
    </row>
    <row r="16" spans="1:23" x14ac:dyDescent="0.25">
      <c r="A16">
        <v>12</v>
      </c>
      <c r="C16" s="1" t="s">
        <v>768</v>
      </c>
      <c r="D16" t="s">
        <v>24</v>
      </c>
      <c r="E16" s="20">
        <v>5</v>
      </c>
      <c r="F16" s="39">
        <v>0</v>
      </c>
      <c r="G16" s="14">
        <v>0</v>
      </c>
      <c r="H16" s="14">
        <v>0</v>
      </c>
      <c r="I16" s="15">
        <v>0</v>
      </c>
      <c r="J16" s="16"/>
      <c r="K16" s="15">
        <v>0</v>
      </c>
      <c r="L16" s="15"/>
      <c r="M16" s="15"/>
      <c r="N16" s="15"/>
      <c r="O16" s="17" t="s">
        <v>27</v>
      </c>
      <c r="P16" s="15">
        <v>0</v>
      </c>
      <c r="Q16" s="15">
        <v>30</v>
      </c>
      <c r="R16" s="13">
        <f t="shared" si="0"/>
        <v>0</v>
      </c>
      <c r="S16" s="13">
        <f t="shared" si="1"/>
        <v>0</v>
      </c>
      <c r="T16" s="13">
        <f t="shared" si="2"/>
        <v>0</v>
      </c>
      <c r="U16" s="13">
        <f t="shared" si="3"/>
        <v>0</v>
      </c>
      <c r="V16" s="11"/>
      <c r="W16" s="11"/>
    </row>
    <row r="17" spans="1:23" x14ac:dyDescent="0.25">
      <c r="A17">
        <v>13</v>
      </c>
      <c r="C17" s="1" t="s">
        <v>769</v>
      </c>
      <c r="D17" t="s">
        <v>24</v>
      </c>
      <c r="E17" s="20">
        <v>5</v>
      </c>
      <c r="F17" s="39">
        <v>0</v>
      </c>
      <c r="G17" s="14">
        <v>0</v>
      </c>
      <c r="H17" s="14">
        <v>0</v>
      </c>
      <c r="I17" s="15">
        <v>0</v>
      </c>
      <c r="J17" s="16"/>
      <c r="K17" s="15">
        <v>0</v>
      </c>
      <c r="L17" s="15"/>
      <c r="M17" s="15"/>
      <c r="N17" s="15"/>
      <c r="O17" s="17" t="s">
        <v>27</v>
      </c>
      <c r="P17" s="15">
        <v>0</v>
      </c>
      <c r="Q17" s="15">
        <v>30</v>
      </c>
      <c r="R17" s="13">
        <f t="shared" si="0"/>
        <v>0</v>
      </c>
      <c r="S17" s="13">
        <f t="shared" si="1"/>
        <v>0</v>
      </c>
      <c r="T17" s="13">
        <f t="shared" si="2"/>
        <v>0</v>
      </c>
      <c r="U17" s="13">
        <f t="shared" si="3"/>
        <v>0</v>
      </c>
      <c r="V17" s="11"/>
      <c r="W17" s="11"/>
    </row>
    <row r="18" spans="1:23" x14ac:dyDescent="0.25">
      <c r="A18">
        <v>14</v>
      </c>
      <c r="B18" s="58">
        <v>113065</v>
      </c>
      <c r="C18" s="81" t="s">
        <v>816</v>
      </c>
      <c r="D18" t="s">
        <v>24</v>
      </c>
      <c r="E18" s="20">
        <v>10</v>
      </c>
      <c r="F18" s="39">
        <v>0</v>
      </c>
      <c r="G18" s="14">
        <v>0</v>
      </c>
      <c r="H18" s="14">
        <v>0</v>
      </c>
      <c r="I18" s="15">
        <v>0</v>
      </c>
      <c r="J18" s="16"/>
      <c r="K18" s="15">
        <v>0</v>
      </c>
      <c r="L18" s="15"/>
      <c r="M18" s="15"/>
      <c r="N18" s="15"/>
      <c r="O18" s="17" t="s">
        <v>27</v>
      </c>
      <c r="P18" s="15">
        <v>0</v>
      </c>
      <c r="Q18" s="15">
        <v>30</v>
      </c>
      <c r="R18" s="13">
        <f t="shared" si="0"/>
        <v>0</v>
      </c>
      <c r="S18" s="13">
        <f t="shared" si="1"/>
        <v>0</v>
      </c>
      <c r="T18" s="13">
        <f t="shared" si="2"/>
        <v>0</v>
      </c>
      <c r="U18" s="13">
        <f t="shared" si="3"/>
        <v>0</v>
      </c>
      <c r="V18" s="11"/>
      <c r="W18" s="11"/>
    </row>
    <row r="19" spans="1:23" x14ac:dyDescent="0.25">
      <c r="A19">
        <v>15</v>
      </c>
      <c r="B19" s="58"/>
      <c r="C19" s="81" t="s">
        <v>815</v>
      </c>
      <c r="D19" t="s">
        <v>24</v>
      </c>
      <c r="E19" s="20">
        <v>10</v>
      </c>
      <c r="F19" s="39">
        <v>0</v>
      </c>
      <c r="G19" s="14">
        <v>0</v>
      </c>
      <c r="H19" s="14">
        <v>0</v>
      </c>
      <c r="I19" s="15">
        <v>0</v>
      </c>
      <c r="J19" s="16"/>
      <c r="K19" s="15">
        <v>0</v>
      </c>
      <c r="L19" s="15"/>
      <c r="M19" s="15"/>
      <c r="N19" s="15"/>
      <c r="O19" s="17" t="s">
        <v>27</v>
      </c>
      <c r="P19" s="15">
        <v>0</v>
      </c>
      <c r="Q19" s="15">
        <v>30</v>
      </c>
      <c r="R19" s="13">
        <f t="shared" si="0"/>
        <v>0</v>
      </c>
      <c r="S19" s="13">
        <f t="shared" si="1"/>
        <v>0</v>
      </c>
      <c r="T19" s="13">
        <f t="shared" si="2"/>
        <v>0</v>
      </c>
      <c r="U19" s="13">
        <f t="shared" si="3"/>
        <v>0</v>
      </c>
      <c r="V19" s="11"/>
      <c r="W19" s="11"/>
    </row>
    <row r="20" spans="1:23" ht="30" x14ac:dyDescent="0.25">
      <c r="A20">
        <v>16</v>
      </c>
      <c r="B20" s="58">
        <v>517056</v>
      </c>
      <c r="C20" s="82" t="s">
        <v>817</v>
      </c>
      <c r="D20" s="34" t="s">
        <v>24</v>
      </c>
      <c r="E20" s="20">
        <v>10</v>
      </c>
      <c r="F20" s="39">
        <v>0</v>
      </c>
      <c r="G20" s="14">
        <v>0</v>
      </c>
      <c r="H20" s="14">
        <v>0</v>
      </c>
      <c r="I20" s="15">
        <v>0</v>
      </c>
      <c r="J20" s="16"/>
      <c r="K20" s="15">
        <v>0</v>
      </c>
      <c r="L20" s="15"/>
      <c r="M20" s="15"/>
      <c r="N20" s="15"/>
      <c r="O20" s="17" t="s">
        <v>27</v>
      </c>
      <c r="P20" s="15">
        <v>0</v>
      </c>
      <c r="Q20" s="15">
        <v>30</v>
      </c>
      <c r="R20" s="13">
        <f t="shared" si="0"/>
        <v>0</v>
      </c>
      <c r="S20" s="13">
        <f t="shared" si="1"/>
        <v>0</v>
      </c>
      <c r="T20" s="13">
        <f t="shared" si="2"/>
        <v>0</v>
      </c>
      <c r="U20" s="13">
        <f t="shared" si="3"/>
        <v>0</v>
      </c>
      <c r="V20" s="11"/>
      <c r="W20" s="11"/>
    </row>
    <row r="21" spans="1:23" ht="30" x14ac:dyDescent="0.25">
      <c r="A21">
        <v>17</v>
      </c>
      <c r="B21" s="58"/>
      <c r="C21" s="82" t="s">
        <v>818</v>
      </c>
      <c r="D21" s="34" t="s">
        <v>24</v>
      </c>
      <c r="E21" s="20">
        <v>10</v>
      </c>
      <c r="F21" s="39">
        <v>0</v>
      </c>
      <c r="G21" s="14">
        <v>0</v>
      </c>
      <c r="H21" s="14">
        <v>0</v>
      </c>
      <c r="I21" s="15">
        <v>0</v>
      </c>
      <c r="J21" s="16"/>
      <c r="K21" s="15">
        <v>0</v>
      </c>
      <c r="L21" s="15"/>
      <c r="M21" s="15"/>
      <c r="N21" s="15"/>
      <c r="O21" s="17" t="s">
        <v>27</v>
      </c>
      <c r="P21" s="15">
        <v>0</v>
      </c>
      <c r="Q21" s="15">
        <v>30</v>
      </c>
      <c r="R21" s="13">
        <f t="shared" si="0"/>
        <v>0</v>
      </c>
      <c r="S21" s="13">
        <f t="shared" si="1"/>
        <v>0</v>
      </c>
      <c r="T21" s="13">
        <f t="shared" si="2"/>
        <v>0</v>
      </c>
      <c r="U21" s="13">
        <f t="shared" si="3"/>
        <v>0</v>
      </c>
      <c r="V21" s="11"/>
      <c r="W21" s="11"/>
    </row>
    <row r="22" spans="1:23" x14ac:dyDescent="0.25">
      <c r="A22">
        <v>18</v>
      </c>
      <c r="C22" s="1" t="s">
        <v>819</v>
      </c>
      <c r="D22" t="s">
        <v>24</v>
      </c>
      <c r="E22" s="20">
        <v>2</v>
      </c>
      <c r="F22" s="39">
        <v>0</v>
      </c>
      <c r="G22" s="14">
        <v>0</v>
      </c>
      <c r="H22" s="14">
        <v>0</v>
      </c>
      <c r="I22" s="15">
        <v>0</v>
      </c>
      <c r="J22" s="16"/>
      <c r="K22" s="15">
        <v>0</v>
      </c>
      <c r="L22" s="15"/>
      <c r="M22" s="15"/>
      <c r="N22" s="15"/>
      <c r="O22" s="17" t="s">
        <v>27</v>
      </c>
      <c r="P22" s="15">
        <v>0</v>
      </c>
      <c r="Q22" s="15">
        <v>30</v>
      </c>
      <c r="R22" s="13">
        <f t="shared" si="0"/>
        <v>0</v>
      </c>
      <c r="S22" s="13">
        <f t="shared" si="1"/>
        <v>0</v>
      </c>
      <c r="T22" s="13">
        <f t="shared" si="2"/>
        <v>0</v>
      </c>
      <c r="U22" s="13">
        <f t="shared" si="3"/>
        <v>0</v>
      </c>
      <c r="V22" s="11"/>
      <c r="W22" s="11"/>
    </row>
    <row r="23" spans="1:23" x14ac:dyDescent="0.25">
      <c r="A23">
        <v>19</v>
      </c>
      <c r="C23" s="1" t="s">
        <v>820</v>
      </c>
      <c r="D23" t="s">
        <v>24</v>
      </c>
      <c r="E23" s="20">
        <v>2</v>
      </c>
      <c r="F23" s="39">
        <v>0</v>
      </c>
      <c r="G23" s="14">
        <v>0</v>
      </c>
      <c r="H23" s="14">
        <v>0</v>
      </c>
      <c r="I23" s="15">
        <v>0</v>
      </c>
      <c r="J23" s="16"/>
      <c r="K23" s="15">
        <v>0</v>
      </c>
      <c r="L23" s="15"/>
      <c r="M23" s="15"/>
      <c r="N23" s="15"/>
      <c r="O23" s="17" t="s">
        <v>27</v>
      </c>
      <c r="P23" s="15">
        <v>0</v>
      </c>
      <c r="Q23" s="15">
        <v>30</v>
      </c>
      <c r="R23" s="13">
        <f t="shared" si="0"/>
        <v>0</v>
      </c>
      <c r="S23" s="13">
        <f t="shared" si="1"/>
        <v>0</v>
      </c>
      <c r="T23" s="13">
        <f t="shared" si="2"/>
        <v>0</v>
      </c>
      <c r="U23" s="13">
        <f t="shared" si="3"/>
        <v>0</v>
      </c>
      <c r="V23" s="11"/>
      <c r="W23" s="11"/>
    </row>
    <row r="24" spans="1:23" ht="30" x14ac:dyDescent="0.25">
      <c r="A24">
        <v>20</v>
      </c>
      <c r="C24" s="1" t="s">
        <v>821</v>
      </c>
      <c r="D24" t="s">
        <v>24</v>
      </c>
      <c r="E24" s="20">
        <v>2</v>
      </c>
      <c r="F24" s="39">
        <v>0</v>
      </c>
      <c r="G24" s="14">
        <v>0</v>
      </c>
      <c r="H24" s="14">
        <v>0</v>
      </c>
      <c r="I24" s="15">
        <v>0</v>
      </c>
      <c r="J24" s="16"/>
      <c r="K24" s="15">
        <v>0</v>
      </c>
      <c r="L24" s="15"/>
      <c r="M24" s="15"/>
      <c r="N24" s="15"/>
      <c r="O24" s="17" t="s">
        <v>27</v>
      </c>
      <c r="P24" s="15">
        <v>0</v>
      </c>
      <c r="Q24" s="15">
        <v>30</v>
      </c>
      <c r="R24" s="13">
        <f t="shared" si="0"/>
        <v>0</v>
      </c>
      <c r="S24" s="13">
        <f t="shared" si="1"/>
        <v>0</v>
      </c>
      <c r="T24" s="13">
        <f t="shared" si="2"/>
        <v>0</v>
      </c>
      <c r="U24" s="13">
        <f t="shared" si="3"/>
        <v>0</v>
      </c>
      <c r="V24" s="11"/>
      <c r="W24" s="11"/>
    </row>
    <row r="25" spans="1:23" x14ac:dyDescent="0.25">
      <c r="A25">
        <v>21</v>
      </c>
      <c r="C25" s="1" t="s">
        <v>822</v>
      </c>
      <c r="D25" t="s">
        <v>24</v>
      </c>
      <c r="E25" s="20">
        <v>2</v>
      </c>
      <c r="F25" s="39">
        <v>0</v>
      </c>
      <c r="G25" s="14">
        <v>0</v>
      </c>
      <c r="H25" s="14">
        <v>0</v>
      </c>
      <c r="I25" s="15">
        <v>0</v>
      </c>
      <c r="J25" s="16"/>
      <c r="K25" s="15">
        <v>0</v>
      </c>
      <c r="L25" s="15"/>
      <c r="M25" s="15"/>
      <c r="N25" s="15"/>
      <c r="O25" s="17" t="s">
        <v>27</v>
      </c>
      <c r="P25" s="15">
        <v>0</v>
      </c>
      <c r="Q25" s="15">
        <v>30</v>
      </c>
      <c r="R25" s="13">
        <f t="shared" si="0"/>
        <v>0</v>
      </c>
      <c r="S25" s="13">
        <f t="shared" si="1"/>
        <v>0</v>
      </c>
      <c r="T25" s="13">
        <f t="shared" si="2"/>
        <v>0</v>
      </c>
      <c r="U25" s="13">
        <f t="shared" si="3"/>
        <v>0</v>
      </c>
      <c r="V25" s="11"/>
      <c r="W25" s="11"/>
    </row>
    <row r="26" spans="1:23" x14ac:dyDescent="0.25">
      <c r="A26">
        <v>22</v>
      </c>
      <c r="C26" s="36" t="s">
        <v>824</v>
      </c>
      <c r="D26" t="s">
        <v>24</v>
      </c>
      <c r="E26" s="20">
        <v>2</v>
      </c>
      <c r="F26" s="39">
        <v>0</v>
      </c>
      <c r="G26" s="14">
        <v>0</v>
      </c>
      <c r="H26" s="14">
        <v>0</v>
      </c>
      <c r="I26" s="15">
        <v>0</v>
      </c>
      <c r="J26" s="16"/>
      <c r="K26" s="15">
        <v>0</v>
      </c>
      <c r="L26" s="15"/>
      <c r="M26" s="15"/>
      <c r="N26" s="15"/>
      <c r="O26" s="17" t="s">
        <v>27</v>
      </c>
      <c r="P26" s="15">
        <v>0</v>
      </c>
      <c r="Q26" s="15">
        <v>30</v>
      </c>
      <c r="R26" s="13">
        <f t="shared" si="0"/>
        <v>0</v>
      </c>
      <c r="S26" s="13">
        <f t="shared" si="1"/>
        <v>0</v>
      </c>
      <c r="T26" s="13">
        <f t="shared" si="2"/>
        <v>0</v>
      </c>
      <c r="U26" s="13">
        <f t="shared" si="3"/>
        <v>0</v>
      </c>
      <c r="V26" s="11"/>
      <c r="W26" s="11"/>
    </row>
    <row r="27" spans="1:23" x14ac:dyDescent="0.25">
      <c r="A27">
        <v>23</v>
      </c>
      <c r="C27" s="36" t="s">
        <v>823</v>
      </c>
      <c r="D27" t="s">
        <v>24</v>
      </c>
      <c r="E27" s="20">
        <v>2</v>
      </c>
      <c r="F27" s="39">
        <v>0</v>
      </c>
      <c r="G27" s="14">
        <v>0</v>
      </c>
      <c r="H27" s="14">
        <v>0</v>
      </c>
      <c r="I27" s="15">
        <v>0</v>
      </c>
      <c r="J27" s="16"/>
      <c r="K27" s="15">
        <v>0</v>
      </c>
      <c r="L27" s="15"/>
      <c r="M27" s="15"/>
      <c r="N27" s="15"/>
      <c r="O27" s="17" t="s">
        <v>27</v>
      </c>
      <c r="P27" s="15">
        <v>0</v>
      </c>
      <c r="Q27" s="15">
        <v>30</v>
      </c>
      <c r="R27" s="13">
        <f t="shared" si="0"/>
        <v>0</v>
      </c>
      <c r="S27" s="13">
        <f t="shared" si="1"/>
        <v>0</v>
      </c>
      <c r="T27" s="13">
        <f t="shared" si="2"/>
        <v>0</v>
      </c>
      <c r="U27" s="13">
        <f t="shared" si="3"/>
        <v>0</v>
      </c>
      <c r="V27" s="11"/>
      <c r="W27" s="11"/>
    </row>
    <row r="28" spans="1:23" s="37" customFormat="1" x14ac:dyDescent="0.25">
      <c r="A28">
        <v>24</v>
      </c>
      <c r="C28" s="38" t="s">
        <v>825</v>
      </c>
      <c r="E28" s="47">
        <v>2</v>
      </c>
      <c r="F28" s="39">
        <v>0</v>
      </c>
      <c r="G28" s="14">
        <v>0</v>
      </c>
      <c r="H28" s="14">
        <v>0</v>
      </c>
      <c r="I28" s="15">
        <v>0</v>
      </c>
      <c r="J28" s="42"/>
      <c r="K28" s="15">
        <v>0</v>
      </c>
      <c r="L28" s="41"/>
      <c r="M28" s="41"/>
      <c r="N28" s="41"/>
      <c r="O28" s="43" t="s">
        <v>27</v>
      </c>
      <c r="P28" s="41">
        <v>0</v>
      </c>
      <c r="Q28" s="41">
        <v>30</v>
      </c>
      <c r="R28" s="39">
        <f t="shared" si="0"/>
        <v>0</v>
      </c>
      <c r="S28" s="39">
        <f t="shared" si="1"/>
        <v>0</v>
      </c>
      <c r="T28" s="39">
        <f t="shared" si="2"/>
        <v>0</v>
      </c>
      <c r="U28" s="39">
        <f t="shared" si="3"/>
        <v>0</v>
      </c>
      <c r="V28" s="23"/>
      <c r="W28" s="23"/>
    </row>
    <row r="29" spans="1:23" ht="30" x14ac:dyDescent="0.25">
      <c r="A29">
        <v>25</v>
      </c>
      <c r="C29" t="s">
        <v>775</v>
      </c>
      <c r="D29" t="s">
        <v>24</v>
      </c>
      <c r="E29" s="20">
        <v>5</v>
      </c>
      <c r="F29" s="39">
        <v>0</v>
      </c>
      <c r="G29" s="14">
        <v>0</v>
      </c>
      <c r="H29" s="14">
        <v>0</v>
      </c>
      <c r="I29" s="15">
        <v>0</v>
      </c>
      <c r="J29" s="16"/>
      <c r="K29" s="15">
        <v>0</v>
      </c>
      <c r="L29" s="15"/>
      <c r="M29" s="15"/>
      <c r="N29" s="15"/>
      <c r="O29" s="17" t="s">
        <v>27</v>
      </c>
      <c r="P29" s="15">
        <v>0</v>
      </c>
      <c r="Q29" s="15">
        <v>30</v>
      </c>
      <c r="R29" s="13">
        <f t="shared" si="0"/>
        <v>0</v>
      </c>
      <c r="S29" s="13">
        <f t="shared" si="1"/>
        <v>0</v>
      </c>
      <c r="T29" s="13">
        <f t="shared" si="2"/>
        <v>0</v>
      </c>
      <c r="U29" s="13">
        <f t="shared" si="3"/>
        <v>0</v>
      </c>
      <c r="V29" s="11"/>
      <c r="W29" s="11"/>
    </row>
    <row r="30" spans="1:23" x14ac:dyDescent="0.25">
      <c r="A30">
        <v>26</v>
      </c>
      <c r="C30" s="36" t="s">
        <v>777</v>
      </c>
      <c r="E30" s="20">
        <v>10</v>
      </c>
      <c r="F30" s="39">
        <v>0</v>
      </c>
      <c r="G30" s="14">
        <v>0</v>
      </c>
      <c r="H30" s="14">
        <v>0</v>
      </c>
      <c r="I30" s="15">
        <v>0</v>
      </c>
      <c r="J30" s="16"/>
      <c r="K30" s="15">
        <v>0</v>
      </c>
      <c r="L30" s="15"/>
      <c r="M30" s="15"/>
      <c r="N30" s="15"/>
      <c r="O30" s="17" t="s">
        <v>27</v>
      </c>
      <c r="P30" s="15">
        <v>0</v>
      </c>
      <c r="Q30" s="15">
        <v>30</v>
      </c>
      <c r="R30" s="13">
        <f t="shared" si="0"/>
        <v>0</v>
      </c>
      <c r="S30" s="13">
        <f t="shared" si="1"/>
        <v>0</v>
      </c>
      <c r="T30" s="13">
        <f t="shared" si="2"/>
        <v>0</v>
      </c>
      <c r="U30" s="13">
        <f t="shared" si="3"/>
        <v>0</v>
      </c>
      <c r="V30" s="11"/>
      <c r="W30" s="11"/>
    </row>
    <row r="31" spans="1:23" ht="30" x14ac:dyDescent="0.25">
      <c r="A31">
        <v>27</v>
      </c>
      <c r="C31" t="s">
        <v>776</v>
      </c>
      <c r="D31" t="s">
        <v>24</v>
      </c>
      <c r="E31" s="20">
        <v>10</v>
      </c>
      <c r="F31" s="39">
        <v>0</v>
      </c>
      <c r="G31" s="14">
        <v>0</v>
      </c>
      <c r="H31" s="14">
        <v>0</v>
      </c>
      <c r="I31" s="15">
        <v>0</v>
      </c>
      <c r="J31" s="16"/>
      <c r="K31" s="15">
        <v>0</v>
      </c>
      <c r="L31" s="15"/>
      <c r="M31" s="15"/>
      <c r="N31" s="15"/>
      <c r="O31" s="17" t="s">
        <v>27</v>
      </c>
      <c r="P31" s="15">
        <v>0</v>
      </c>
      <c r="Q31" s="15">
        <v>30</v>
      </c>
      <c r="R31" s="13">
        <f t="shared" si="0"/>
        <v>0</v>
      </c>
      <c r="S31" s="13">
        <f t="shared" si="1"/>
        <v>0</v>
      </c>
      <c r="T31" s="13">
        <f t="shared" si="2"/>
        <v>0</v>
      </c>
      <c r="U31" s="13">
        <f t="shared" si="3"/>
        <v>0</v>
      </c>
      <c r="V31" s="11"/>
      <c r="W31" s="11"/>
    </row>
    <row r="32" spans="1:23" ht="30" x14ac:dyDescent="0.25">
      <c r="A32">
        <v>28</v>
      </c>
      <c r="C32" t="s">
        <v>802</v>
      </c>
      <c r="D32" t="s">
        <v>24</v>
      </c>
      <c r="E32" s="20">
        <v>5</v>
      </c>
      <c r="F32" s="39">
        <v>0</v>
      </c>
      <c r="G32" s="14">
        <v>0</v>
      </c>
      <c r="H32" s="14">
        <v>0</v>
      </c>
      <c r="I32" s="15">
        <v>0</v>
      </c>
      <c r="K32" s="15">
        <v>0</v>
      </c>
      <c r="O32" s="17" t="s">
        <v>27</v>
      </c>
      <c r="P32" s="15">
        <v>0</v>
      </c>
      <c r="Q32" s="15">
        <v>30</v>
      </c>
      <c r="R32" s="13">
        <f t="shared" si="0"/>
        <v>0</v>
      </c>
      <c r="S32" s="13">
        <f t="shared" si="1"/>
        <v>0</v>
      </c>
      <c r="T32" s="13">
        <f t="shared" si="2"/>
        <v>0</v>
      </c>
      <c r="U32" s="13">
        <f t="shared" si="3"/>
        <v>0</v>
      </c>
    </row>
    <row r="33" spans="1:21" ht="30" x14ac:dyDescent="0.25">
      <c r="A33">
        <v>29</v>
      </c>
      <c r="C33" t="s">
        <v>803</v>
      </c>
      <c r="D33" t="s">
        <v>24</v>
      </c>
      <c r="E33" s="20">
        <v>5</v>
      </c>
      <c r="F33" s="39">
        <v>0</v>
      </c>
      <c r="G33" s="14">
        <v>0</v>
      </c>
      <c r="H33" s="14">
        <v>0</v>
      </c>
      <c r="I33" s="15">
        <v>0</v>
      </c>
      <c r="K33" s="15">
        <v>0</v>
      </c>
      <c r="O33" s="17" t="s">
        <v>27</v>
      </c>
      <c r="P33" s="15">
        <v>0</v>
      </c>
      <c r="Q33" s="15">
        <v>30</v>
      </c>
      <c r="R33" s="13">
        <f t="shared" si="0"/>
        <v>0</v>
      </c>
      <c r="S33" s="13">
        <f t="shared" si="1"/>
        <v>0</v>
      </c>
      <c r="T33" s="13">
        <f t="shared" si="2"/>
        <v>0</v>
      </c>
      <c r="U33" s="13">
        <f t="shared" si="3"/>
        <v>0</v>
      </c>
    </row>
    <row r="34" spans="1:21" x14ac:dyDescent="0.25">
      <c r="A34">
        <v>30</v>
      </c>
      <c r="C34" t="s">
        <v>779</v>
      </c>
      <c r="D34" t="s">
        <v>24</v>
      </c>
      <c r="E34" s="20">
        <v>3</v>
      </c>
      <c r="F34" s="39">
        <v>0</v>
      </c>
      <c r="G34" s="14">
        <v>0</v>
      </c>
      <c r="H34" s="14">
        <v>0</v>
      </c>
      <c r="I34" s="15">
        <v>0</v>
      </c>
      <c r="K34" s="15">
        <v>0</v>
      </c>
      <c r="O34" s="17" t="s">
        <v>27</v>
      </c>
      <c r="P34" s="15">
        <v>0</v>
      </c>
      <c r="Q34" s="15">
        <v>30</v>
      </c>
      <c r="R34" s="13">
        <f t="shared" si="0"/>
        <v>0</v>
      </c>
      <c r="S34" s="13">
        <f t="shared" si="1"/>
        <v>0</v>
      </c>
      <c r="T34" s="13">
        <f t="shared" si="2"/>
        <v>0</v>
      </c>
      <c r="U34" s="13">
        <f t="shared" si="3"/>
        <v>0</v>
      </c>
    </row>
    <row r="35" spans="1:21" x14ac:dyDescent="0.25">
      <c r="A35">
        <v>31</v>
      </c>
      <c r="C35" t="s">
        <v>778</v>
      </c>
      <c r="D35" t="s">
        <v>24</v>
      </c>
      <c r="E35" s="20">
        <v>3</v>
      </c>
      <c r="F35" s="39">
        <v>0</v>
      </c>
      <c r="G35" s="14">
        <v>0</v>
      </c>
      <c r="H35" s="14">
        <v>0</v>
      </c>
      <c r="I35" s="15">
        <v>0</v>
      </c>
      <c r="K35" s="15">
        <v>0</v>
      </c>
      <c r="O35" s="17" t="s">
        <v>27</v>
      </c>
      <c r="P35" s="15">
        <v>0</v>
      </c>
      <c r="Q35" s="15">
        <v>30</v>
      </c>
      <c r="R35" s="13">
        <f t="shared" si="0"/>
        <v>0</v>
      </c>
      <c r="S35" s="13">
        <f t="shared" si="1"/>
        <v>0</v>
      </c>
      <c r="T35" s="13">
        <f t="shared" si="2"/>
        <v>0</v>
      </c>
      <c r="U35" s="13">
        <f t="shared" si="3"/>
        <v>0</v>
      </c>
    </row>
    <row r="36" spans="1:21" x14ac:dyDescent="0.25">
      <c r="A36">
        <v>32</v>
      </c>
      <c r="C36" t="s">
        <v>780</v>
      </c>
      <c r="D36" t="s">
        <v>24</v>
      </c>
      <c r="E36" s="20">
        <v>8</v>
      </c>
      <c r="F36" s="39">
        <v>0</v>
      </c>
      <c r="G36" s="14">
        <v>0</v>
      </c>
      <c r="H36" s="14">
        <v>0</v>
      </c>
      <c r="I36" s="15">
        <v>0</v>
      </c>
      <c r="K36" s="15">
        <v>0</v>
      </c>
      <c r="O36" s="17" t="s">
        <v>27</v>
      </c>
      <c r="P36" s="15">
        <v>0</v>
      </c>
      <c r="Q36" s="15">
        <v>30</v>
      </c>
      <c r="R36" s="13">
        <f t="shared" si="0"/>
        <v>0</v>
      </c>
      <c r="S36" s="13">
        <f t="shared" si="1"/>
        <v>0</v>
      </c>
      <c r="T36" s="13">
        <f t="shared" si="2"/>
        <v>0</v>
      </c>
      <c r="U36" s="13">
        <f t="shared" si="3"/>
        <v>0</v>
      </c>
    </row>
    <row r="37" spans="1:21" s="37" customFormat="1" x14ac:dyDescent="0.25">
      <c r="A37">
        <v>33</v>
      </c>
      <c r="C37" s="59" t="s">
        <v>804</v>
      </c>
      <c r="D37" s="37" t="s">
        <v>24</v>
      </c>
      <c r="E37" s="47">
        <v>8</v>
      </c>
      <c r="F37" s="39">
        <v>0</v>
      </c>
      <c r="G37" s="40">
        <v>0</v>
      </c>
      <c r="H37" s="40">
        <v>0</v>
      </c>
      <c r="I37" s="41">
        <v>0</v>
      </c>
      <c r="K37" s="41">
        <v>0</v>
      </c>
      <c r="L37" s="60"/>
      <c r="M37" s="60"/>
      <c r="N37" s="60"/>
      <c r="O37" s="43" t="s">
        <v>27</v>
      </c>
      <c r="P37" s="41">
        <v>0</v>
      </c>
      <c r="Q37" s="41">
        <v>30</v>
      </c>
      <c r="R37" s="39">
        <f t="shared" si="0"/>
        <v>0</v>
      </c>
      <c r="S37" s="39">
        <f t="shared" si="1"/>
        <v>0</v>
      </c>
      <c r="T37" s="39">
        <f>($E37*$F37*$G37)</f>
        <v>0</v>
      </c>
      <c r="U37" s="39">
        <f t="shared" si="3"/>
        <v>0</v>
      </c>
    </row>
    <row r="38" spans="1:21" s="37" customFormat="1" x14ac:dyDescent="0.25">
      <c r="A38">
        <v>34</v>
      </c>
      <c r="C38" s="59" t="s">
        <v>805</v>
      </c>
      <c r="D38" s="37" t="s">
        <v>24</v>
      </c>
      <c r="E38" s="47">
        <v>8</v>
      </c>
      <c r="F38" s="39">
        <v>0</v>
      </c>
      <c r="G38" s="40">
        <v>0</v>
      </c>
      <c r="H38" s="40">
        <v>0</v>
      </c>
      <c r="I38" s="41">
        <v>0</v>
      </c>
      <c r="K38" s="41">
        <v>0</v>
      </c>
      <c r="L38" s="60"/>
      <c r="M38" s="60"/>
      <c r="N38" s="60"/>
      <c r="O38" s="43" t="s">
        <v>27</v>
      </c>
      <c r="P38" s="41">
        <v>0</v>
      </c>
      <c r="Q38" s="41">
        <v>30</v>
      </c>
      <c r="R38" s="39">
        <f t="shared" si="0"/>
        <v>0</v>
      </c>
      <c r="S38" s="39">
        <f t="shared" si="1"/>
        <v>0</v>
      </c>
      <c r="T38" s="39">
        <f t="shared" ref="T38:T39" si="4">($E38*$F38*$G38)</f>
        <v>0</v>
      </c>
      <c r="U38" s="39">
        <f t="shared" si="3"/>
        <v>0</v>
      </c>
    </row>
    <row r="39" spans="1:21" s="37" customFormat="1" x14ac:dyDescent="0.25">
      <c r="A39">
        <v>35</v>
      </c>
      <c r="C39" s="59" t="s">
        <v>806</v>
      </c>
      <c r="D39" s="37" t="s">
        <v>24</v>
      </c>
      <c r="E39" s="47">
        <v>8</v>
      </c>
      <c r="F39" s="39">
        <v>0</v>
      </c>
      <c r="G39" s="40">
        <v>0</v>
      </c>
      <c r="H39" s="40">
        <v>0</v>
      </c>
      <c r="I39" s="41">
        <v>0</v>
      </c>
      <c r="K39" s="41">
        <v>0</v>
      </c>
      <c r="L39" s="60"/>
      <c r="M39" s="60"/>
      <c r="N39" s="60"/>
      <c r="O39" s="43" t="s">
        <v>27</v>
      </c>
      <c r="P39" s="41">
        <v>0</v>
      </c>
      <c r="Q39" s="41">
        <v>30</v>
      </c>
      <c r="R39" s="39">
        <f t="shared" si="0"/>
        <v>0</v>
      </c>
      <c r="S39" s="39">
        <f t="shared" si="1"/>
        <v>0</v>
      </c>
      <c r="T39" s="39">
        <f t="shared" si="4"/>
        <v>0</v>
      </c>
      <c r="U39" s="39">
        <f t="shared" si="3"/>
        <v>0</v>
      </c>
    </row>
    <row r="40" spans="1:21" s="37" customFormat="1" x14ac:dyDescent="0.25">
      <c r="A40">
        <v>36</v>
      </c>
      <c r="C40" s="59" t="s">
        <v>781</v>
      </c>
      <c r="D40" t="s">
        <v>24</v>
      </c>
      <c r="E40" s="47">
        <v>8</v>
      </c>
      <c r="F40" s="39">
        <v>0</v>
      </c>
      <c r="G40" s="14">
        <v>0</v>
      </c>
      <c r="H40" s="14">
        <v>0</v>
      </c>
      <c r="I40" s="15">
        <v>0</v>
      </c>
      <c r="K40" s="15">
        <v>0</v>
      </c>
      <c r="L40" s="60"/>
      <c r="M40" s="60"/>
      <c r="N40" s="60"/>
      <c r="O40" s="17" t="s">
        <v>27</v>
      </c>
      <c r="P40" s="15">
        <v>0</v>
      </c>
      <c r="Q40" s="15">
        <v>30</v>
      </c>
      <c r="R40" s="13">
        <f t="shared" si="0"/>
        <v>0</v>
      </c>
      <c r="S40" s="13">
        <f t="shared" si="1"/>
        <v>0</v>
      </c>
      <c r="T40" s="13">
        <f t="shared" si="2"/>
        <v>0</v>
      </c>
      <c r="U40" s="13">
        <f t="shared" si="3"/>
        <v>0</v>
      </c>
    </row>
    <row r="41" spans="1:21" s="37" customFormat="1" ht="30" x14ac:dyDescent="0.25">
      <c r="A41">
        <v>37</v>
      </c>
      <c r="C41" s="37" t="s">
        <v>782</v>
      </c>
      <c r="D41" s="61" t="s">
        <v>24</v>
      </c>
      <c r="E41" s="47">
        <v>25</v>
      </c>
      <c r="F41" s="39">
        <v>0</v>
      </c>
      <c r="G41" s="14">
        <v>0</v>
      </c>
      <c r="H41" s="14">
        <v>0</v>
      </c>
      <c r="I41" s="15">
        <v>0</v>
      </c>
      <c r="K41" s="15">
        <v>0</v>
      </c>
      <c r="L41" s="60"/>
      <c r="M41" s="60"/>
      <c r="N41" s="60"/>
      <c r="O41" s="17" t="s">
        <v>27</v>
      </c>
      <c r="P41" s="15">
        <v>0</v>
      </c>
      <c r="Q41" s="15">
        <v>30</v>
      </c>
      <c r="R41" s="13">
        <f t="shared" si="0"/>
        <v>0</v>
      </c>
      <c r="S41" s="13">
        <f t="shared" si="1"/>
        <v>0</v>
      </c>
      <c r="T41" s="13">
        <f t="shared" si="2"/>
        <v>0</v>
      </c>
      <c r="U41" s="13">
        <f t="shared" si="3"/>
        <v>0</v>
      </c>
    </row>
    <row r="42" spans="1:21" s="37" customFormat="1" x14ac:dyDescent="0.25">
      <c r="A42">
        <v>38</v>
      </c>
      <c r="C42" s="37" t="s">
        <v>783</v>
      </c>
      <c r="D42" s="61" t="s">
        <v>24</v>
      </c>
      <c r="E42" s="47">
        <v>25</v>
      </c>
      <c r="F42" s="39">
        <v>0</v>
      </c>
      <c r="G42" s="14">
        <v>0</v>
      </c>
      <c r="H42" s="14">
        <v>0</v>
      </c>
      <c r="I42" s="15">
        <v>0</v>
      </c>
      <c r="K42" s="15">
        <v>0</v>
      </c>
      <c r="L42" s="60"/>
      <c r="M42" s="60"/>
      <c r="N42" s="60"/>
      <c r="O42" s="17" t="s">
        <v>27</v>
      </c>
      <c r="P42" s="15">
        <v>0</v>
      </c>
      <c r="Q42" s="15">
        <v>30</v>
      </c>
      <c r="R42" s="13">
        <f t="shared" si="0"/>
        <v>0</v>
      </c>
      <c r="S42" s="13">
        <f t="shared" si="1"/>
        <v>0</v>
      </c>
      <c r="T42" s="13">
        <f t="shared" si="2"/>
        <v>0</v>
      </c>
      <c r="U42" s="13">
        <f t="shared" si="3"/>
        <v>0</v>
      </c>
    </row>
    <row r="43" spans="1:21" s="37" customFormat="1" ht="30" x14ac:dyDescent="0.25">
      <c r="A43">
        <v>39</v>
      </c>
      <c r="C43" s="37" t="s">
        <v>784</v>
      </c>
      <c r="D43" s="61" t="s">
        <v>24</v>
      </c>
      <c r="E43" s="47">
        <v>25</v>
      </c>
      <c r="F43" s="39">
        <v>0</v>
      </c>
      <c r="G43" s="14">
        <v>0</v>
      </c>
      <c r="H43" s="14">
        <v>0</v>
      </c>
      <c r="I43" s="15">
        <v>0</v>
      </c>
      <c r="K43" s="15">
        <v>0</v>
      </c>
      <c r="L43" s="60"/>
      <c r="M43" s="60"/>
      <c r="N43" s="60"/>
      <c r="O43" s="17" t="s">
        <v>27</v>
      </c>
      <c r="P43" s="15">
        <v>0</v>
      </c>
      <c r="Q43" s="15">
        <v>30</v>
      </c>
      <c r="R43" s="13">
        <f t="shared" si="0"/>
        <v>0</v>
      </c>
      <c r="S43" s="13">
        <f t="shared" si="1"/>
        <v>0</v>
      </c>
      <c r="T43" s="13">
        <f t="shared" si="2"/>
        <v>0</v>
      </c>
      <c r="U43" s="13">
        <f t="shared" si="3"/>
        <v>0</v>
      </c>
    </row>
    <row r="44" spans="1:21" s="37" customFormat="1" x14ac:dyDescent="0.25">
      <c r="A44">
        <v>40</v>
      </c>
      <c r="C44" s="37" t="s">
        <v>814</v>
      </c>
      <c r="D44" s="61" t="s">
        <v>24</v>
      </c>
      <c r="E44" s="47">
        <v>25</v>
      </c>
      <c r="F44" s="39">
        <v>0</v>
      </c>
      <c r="G44" s="14">
        <v>0</v>
      </c>
      <c r="H44" s="14">
        <v>0</v>
      </c>
      <c r="I44" s="15">
        <v>0</v>
      </c>
      <c r="K44" s="15">
        <v>0</v>
      </c>
      <c r="L44" s="60"/>
      <c r="M44" s="60"/>
      <c r="N44" s="60"/>
      <c r="O44" s="17" t="s">
        <v>27</v>
      </c>
      <c r="P44" s="15">
        <v>0</v>
      </c>
      <c r="Q44" s="15">
        <v>30</v>
      </c>
      <c r="R44" s="13">
        <f t="shared" si="0"/>
        <v>0</v>
      </c>
      <c r="S44" s="13">
        <f t="shared" si="1"/>
        <v>0</v>
      </c>
      <c r="T44" s="13">
        <f t="shared" si="2"/>
        <v>0</v>
      </c>
      <c r="U44" s="13">
        <f t="shared" si="3"/>
        <v>0</v>
      </c>
    </row>
    <row r="45" spans="1:21" s="37" customFormat="1" x14ac:dyDescent="0.25">
      <c r="A45">
        <v>41</v>
      </c>
      <c r="C45" s="37" t="s">
        <v>785</v>
      </c>
      <c r="D45" s="61" t="s">
        <v>24</v>
      </c>
      <c r="E45" s="47">
        <v>25</v>
      </c>
      <c r="F45" s="39">
        <v>0</v>
      </c>
      <c r="G45" s="14">
        <v>0</v>
      </c>
      <c r="H45" s="14">
        <v>0</v>
      </c>
      <c r="I45" s="15">
        <v>0</v>
      </c>
      <c r="K45" s="15">
        <v>0</v>
      </c>
      <c r="L45" s="60"/>
      <c r="M45" s="60"/>
      <c r="N45" s="60"/>
      <c r="O45" s="17" t="s">
        <v>27</v>
      </c>
      <c r="P45" s="15">
        <v>0</v>
      </c>
      <c r="Q45" s="15">
        <v>30</v>
      </c>
      <c r="R45" s="13">
        <f t="shared" si="0"/>
        <v>0</v>
      </c>
      <c r="S45" s="13">
        <f t="shared" si="1"/>
        <v>0</v>
      </c>
      <c r="T45" s="13">
        <f t="shared" si="2"/>
        <v>0</v>
      </c>
      <c r="U45" s="13">
        <f t="shared" si="3"/>
        <v>0</v>
      </c>
    </row>
    <row r="46" spans="1:21" s="37" customFormat="1" x14ac:dyDescent="0.25">
      <c r="A46">
        <v>42</v>
      </c>
      <c r="B46" s="47">
        <v>507004</v>
      </c>
      <c r="C46" s="37" t="s">
        <v>863</v>
      </c>
      <c r="D46" s="61" t="s">
        <v>24</v>
      </c>
      <c r="E46" s="47">
        <v>30</v>
      </c>
      <c r="F46" s="39">
        <v>0</v>
      </c>
      <c r="G46" s="14">
        <v>0</v>
      </c>
      <c r="H46" s="14">
        <v>0</v>
      </c>
      <c r="I46" s="15">
        <v>0</v>
      </c>
      <c r="K46" s="15">
        <v>0</v>
      </c>
      <c r="L46" s="60"/>
      <c r="M46" s="60"/>
      <c r="N46" s="60"/>
      <c r="O46" s="17" t="s">
        <v>27</v>
      </c>
      <c r="P46" s="15">
        <v>0</v>
      </c>
      <c r="Q46" s="15">
        <v>30</v>
      </c>
      <c r="R46" s="13">
        <f t="shared" si="0"/>
        <v>0</v>
      </c>
      <c r="S46" s="13">
        <f t="shared" si="1"/>
        <v>0</v>
      </c>
      <c r="T46" s="13">
        <f t="shared" si="2"/>
        <v>0</v>
      </c>
      <c r="U46" s="13">
        <f t="shared" si="3"/>
        <v>0</v>
      </c>
    </row>
    <row r="47" spans="1:21" s="37" customFormat="1" x14ac:dyDescent="0.25">
      <c r="A47">
        <v>43</v>
      </c>
      <c r="B47" s="47">
        <v>507009</v>
      </c>
      <c r="C47" s="37" t="s">
        <v>864</v>
      </c>
      <c r="D47" s="61" t="s">
        <v>24</v>
      </c>
      <c r="E47" s="47">
        <v>30</v>
      </c>
      <c r="F47" s="39">
        <v>0</v>
      </c>
      <c r="G47" s="14">
        <v>0</v>
      </c>
      <c r="H47" s="14">
        <v>0</v>
      </c>
      <c r="I47" s="15">
        <v>0</v>
      </c>
      <c r="K47" s="15">
        <v>0</v>
      </c>
      <c r="L47" s="60"/>
      <c r="M47" s="60"/>
      <c r="N47" s="60"/>
      <c r="O47" s="17" t="s">
        <v>27</v>
      </c>
      <c r="P47" s="15">
        <v>0</v>
      </c>
      <c r="Q47" s="15">
        <v>30</v>
      </c>
      <c r="R47" s="13">
        <f t="shared" si="0"/>
        <v>0</v>
      </c>
      <c r="S47" s="13">
        <f t="shared" si="1"/>
        <v>0</v>
      </c>
      <c r="T47" s="13">
        <f t="shared" si="2"/>
        <v>0</v>
      </c>
      <c r="U47" s="13">
        <f t="shared" si="3"/>
        <v>0</v>
      </c>
    </row>
    <row r="48" spans="1:21" s="37" customFormat="1" x14ac:dyDescent="0.25">
      <c r="A48">
        <v>44</v>
      </c>
      <c r="B48" s="47">
        <v>507010</v>
      </c>
      <c r="C48" s="37" t="s">
        <v>865</v>
      </c>
      <c r="D48" s="61" t="s">
        <v>24</v>
      </c>
      <c r="E48" s="47">
        <v>30</v>
      </c>
      <c r="F48" s="39">
        <v>0</v>
      </c>
      <c r="G48" s="14">
        <v>0</v>
      </c>
      <c r="H48" s="14">
        <v>0</v>
      </c>
      <c r="I48" s="15">
        <v>0</v>
      </c>
      <c r="K48" s="15">
        <v>0</v>
      </c>
      <c r="L48" s="60"/>
      <c r="M48" s="60"/>
      <c r="N48" s="60"/>
      <c r="O48" s="17" t="s">
        <v>27</v>
      </c>
      <c r="P48" s="15">
        <v>0</v>
      </c>
      <c r="Q48" s="15">
        <v>30</v>
      </c>
      <c r="R48" s="13">
        <f t="shared" si="0"/>
        <v>0</v>
      </c>
      <c r="S48" s="13">
        <f t="shared" si="1"/>
        <v>0</v>
      </c>
      <c r="T48" s="13">
        <f t="shared" si="2"/>
        <v>0</v>
      </c>
      <c r="U48" s="13">
        <f t="shared" si="3"/>
        <v>0</v>
      </c>
    </row>
    <row r="49" spans="1:21" s="37" customFormat="1" x14ac:dyDescent="0.25">
      <c r="A49">
        <v>45</v>
      </c>
      <c r="B49" s="47">
        <v>507011</v>
      </c>
      <c r="C49" s="37" t="s">
        <v>866</v>
      </c>
      <c r="D49" s="61" t="s">
        <v>24</v>
      </c>
      <c r="E49" s="47">
        <v>30</v>
      </c>
      <c r="F49" s="39">
        <v>0</v>
      </c>
      <c r="G49" s="14">
        <v>0</v>
      </c>
      <c r="H49" s="14">
        <v>0</v>
      </c>
      <c r="I49" s="15">
        <v>0</v>
      </c>
      <c r="K49" s="15">
        <v>0</v>
      </c>
      <c r="L49" s="60"/>
      <c r="M49" s="60"/>
      <c r="N49" s="60"/>
      <c r="O49" s="17" t="s">
        <v>27</v>
      </c>
      <c r="P49" s="15">
        <v>0</v>
      </c>
      <c r="Q49" s="15">
        <v>30</v>
      </c>
      <c r="R49" s="13">
        <f t="shared" si="0"/>
        <v>0</v>
      </c>
      <c r="S49" s="13">
        <f t="shared" si="1"/>
        <v>0</v>
      </c>
      <c r="T49" s="13">
        <f t="shared" si="2"/>
        <v>0</v>
      </c>
      <c r="U49" s="13">
        <f t="shared" si="3"/>
        <v>0</v>
      </c>
    </row>
    <row r="50" spans="1:21" s="37" customFormat="1" x14ac:dyDescent="0.25">
      <c r="A50">
        <v>46</v>
      </c>
      <c r="B50" s="47">
        <v>507012</v>
      </c>
      <c r="C50" s="59" t="s">
        <v>867</v>
      </c>
      <c r="D50" s="61" t="s">
        <v>24</v>
      </c>
      <c r="E50" s="47">
        <v>30</v>
      </c>
      <c r="F50" s="39">
        <v>0</v>
      </c>
      <c r="G50" s="14">
        <v>0</v>
      </c>
      <c r="H50" s="14">
        <v>0</v>
      </c>
      <c r="I50" s="15">
        <v>0</v>
      </c>
      <c r="K50" s="15">
        <v>0</v>
      </c>
      <c r="L50" s="60"/>
      <c r="M50" s="60"/>
      <c r="N50" s="60"/>
      <c r="O50" s="17" t="s">
        <v>27</v>
      </c>
      <c r="P50" s="15">
        <v>0</v>
      </c>
      <c r="Q50" s="15">
        <v>30</v>
      </c>
      <c r="R50" s="13">
        <f t="shared" si="0"/>
        <v>0</v>
      </c>
      <c r="S50" s="13">
        <f t="shared" si="1"/>
        <v>0</v>
      </c>
      <c r="T50" s="13">
        <f t="shared" si="2"/>
        <v>0</v>
      </c>
      <c r="U50" s="13">
        <f t="shared" si="3"/>
        <v>0</v>
      </c>
    </row>
    <row r="51" spans="1:21" s="37" customFormat="1" x14ac:dyDescent="0.25">
      <c r="A51">
        <v>47</v>
      </c>
      <c r="B51" s="47">
        <v>117011</v>
      </c>
      <c r="C51" s="59" t="s">
        <v>901</v>
      </c>
      <c r="D51" s="61" t="s">
        <v>24</v>
      </c>
      <c r="E51" s="47">
        <v>30</v>
      </c>
      <c r="F51" s="39">
        <v>0</v>
      </c>
      <c r="G51" s="14">
        <v>0</v>
      </c>
      <c r="H51" s="14">
        <v>0</v>
      </c>
      <c r="I51" s="15">
        <v>0</v>
      </c>
      <c r="K51" s="15">
        <v>0</v>
      </c>
      <c r="L51" s="60"/>
      <c r="M51" s="60"/>
      <c r="N51" s="60"/>
      <c r="O51" s="17" t="s">
        <v>27</v>
      </c>
      <c r="P51" s="15">
        <v>0</v>
      </c>
      <c r="Q51" s="15">
        <v>30</v>
      </c>
      <c r="R51" s="13">
        <f t="shared" si="0"/>
        <v>0</v>
      </c>
      <c r="S51" s="13">
        <f t="shared" si="1"/>
        <v>0</v>
      </c>
      <c r="T51" s="13">
        <f t="shared" si="2"/>
        <v>0</v>
      </c>
      <c r="U51" s="13">
        <f t="shared" si="3"/>
        <v>0</v>
      </c>
    </row>
    <row r="52" spans="1:21" s="37" customFormat="1" x14ac:dyDescent="0.25">
      <c r="A52"/>
      <c r="C52" s="59"/>
      <c r="F52" s="60"/>
      <c r="G52" s="60"/>
      <c r="L52" s="60"/>
      <c r="M52" s="60"/>
      <c r="N52" s="60"/>
      <c r="P52" s="15"/>
      <c r="R52" s="60"/>
      <c r="S52" s="60"/>
      <c r="T52" s="60"/>
      <c r="U52" s="60"/>
    </row>
    <row r="53" spans="1:21" x14ac:dyDescent="0.25">
      <c r="F53" s="12" t="s">
        <v>57</v>
      </c>
      <c r="G53" s="18">
        <f>SUM($S$5:$S$51)</f>
        <v>0</v>
      </c>
    </row>
    <row r="54" spans="1:21" x14ac:dyDescent="0.25">
      <c r="F54" s="12" t="s">
        <v>58</v>
      </c>
      <c r="G54" s="18">
        <f>SUM($T$5:$T$51)</f>
        <v>0</v>
      </c>
    </row>
    <row r="55" spans="1:21" x14ac:dyDescent="0.25">
      <c r="F55" s="12" t="s">
        <v>59</v>
      </c>
      <c r="G55" s="18">
        <f>SUM($U$5:$U$51)</f>
        <v>0</v>
      </c>
    </row>
    <row r="56" spans="1:21" x14ac:dyDescent="0.25">
      <c r="F56" s="12" t="s">
        <v>60</v>
      </c>
      <c r="G56" s="18">
        <f>SUM($R$5:$R$51)</f>
        <v>0</v>
      </c>
    </row>
    <row r="57" spans="1:21" x14ac:dyDescent="0.25">
      <c r="F57" s="12" t="s">
        <v>61</v>
      </c>
      <c r="G57" s="19">
        <v>0</v>
      </c>
    </row>
  </sheetData>
  <dataValidations count="2">
    <dataValidation type="custom" allowBlank="1" showInputMessage="1" showErrorMessage="1" errorTitle="Napaka - nepravilen format" error="Vnešen format ni pravilen, vnesete lahko največ 4 decimalke" promptTitle="Št. decimalk" prompt="Vnesete lahko največ 4 decimalke" sqref="F5:F51" xr:uid="{BEE6BD4F-93D5-4063-A943-40620EA93CAE}">
      <formula1>F5=INT(F5*10000)/10000</formula1>
    </dataValidation>
    <dataValidation type="list" allowBlank="1" showInputMessage="1" showErrorMessage="1" errorTitle="Vnešena EM ni pravilna." error="Vnešena EM ni pravilna. Izberite ustrezno EM iz padajočega menija v celici." sqref="J5:J31" xr:uid="{DBD371A4-33DC-4D5A-BDEE-17014273F804}">
      <formula1>"CNT,G,GRN,KG,KOM,KOS,KPL,LISTIČ,LITER,M,M2,MG,ML,PAR,ROLA,STOR,ZAV,ŠKA"</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45"/>
  <sheetViews>
    <sheetView topLeftCell="A25" workbookViewId="0">
      <selection activeCell="F33" sqref="F33"/>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406</v>
      </c>
    </row>
    <row r="2" spans="1:23" x14ac:dyDescent="0.25">
      <c r="A2" s="4" t="s">
        <v>407</v>
      </c>
      <c r="D2" s="4" t="s">
        <v>679</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60" x14ac:dyDescent="0.25">
      <c r="A5">
        <v>1</v>
      </c>
      <c r="B5" t="s">
        <v>408</v>
      </c>
      <c r="C5" s="1" t="s">
        <v>409</v>
      </c>
      <c r="D5" t="s">
        <v>24</v>
      </c>
      <c r="E5" s="21">
        <v>10</v>
      </c>
      <c r="F5" s="13">
        <v>0</v>
      </c>
      <c r="G5" s="14">
        <v>0</v>
      </c>
      <c r="H5" s="14">
        <v>0</v>
      </c>
      <c r="I5" s="15">
        <v>0</v>
      </c>
      <c r="J5" s="16" t="s">
        <v>26</v>
      </c>
      <c r="K5" s="15">
        <v>0</v>
      </c>
      <c r="L5" s="15" t="s">
        <v>26</v>
      </c>
      <c r="M5" s="15" t="s">
        <v>26</v>
      </c>
      <c r="N5" s="15" t="s">
        <v>26</v>
      </c>
      <c r="O5" s="17" t="s">
        <v>27</v>
      </c>
      <c r="P5" s="15">
        <v>0</v>
      </c>
      <c r="Q5" s="15">
        <v>30</v>
      </c>
      <c r="R5" s="13">
        <f t="shared" ref="R5:R36" si="0">($E5*$F5-($E5*$F5*$G5)+(($E5*$F5-($E5*$F5*$G5))*$H5))</f>
        <v>0</v>
      </c>
      <c r="S5" s="13">
        <f t="shared" ref="S5:S36" si="1">($E5*$F5)</f>
        <v>0</v>
      </c>
      <c r="T5" s="13">
        <f t="shared" ref="T5:T36" si="2">($E5*$F5*$G5)</f>
        <v>0</v>
      </c>
      <c r="U5" s="13">
        <f t="shared" ref="U5:U36" si="3">(($E5*$F5-($E5*$F5*$G5))*$H5)</f>
        <v>0</v>
      </c>
      <c r="V5" s="11" t="s">
        <v>26</v>
      </c>
      <c r="W5" s="11" t="s">
        <v>26</v>
      </c>
    </row>
    <row r="6" spans="1:23" x14ac:dyDescent="0.25">
      <c r="A6">
        <v>2</v>
      </c>
      <c r="B6" t="s">
        <v>410</v>
      </c>
      <c r="C6" s="1" t="s">
        <v>411</v>
      </c>
      <c r="D6" t="s">
        <v>24</v>
      </c>
      <c r="E6" s="11" t="s">
        <v>412</v>
      </c>
      <c r="F6" s="13">
        <v>0</v>
      </c>
      <c r="G6" s="14">
        <v>0</v>
      </c>
      <c r="H6" s="14">
        <v>0</v>
      </c>
      <c r="I6" s="15">
        <v>0</v>
      </c>
      <c r="J6" s="16" t="s">
        <v>26</v>
      </c>
      <c r="K6" s="15">
        <v>0</v>
      </c>
      <c r="L6" s="15" t="s">
        <v>26</v>
      </c>
      <c r="M6" s="15" t="s">
        <v>26</v>
      </c>
      <c r="N6" s="15" t="s">
        <v>26</v>
      </c>
      <c r="O6" s="17" t="s">
        <v>27</v>
      </c>
      <c r="P6" s="15">
        <v>0</v>
      </c>
      <c r="Q6" s="15">
        <v>30</v>
      </c>
      <c r="R6" s="13">
        <f t="shared" si="0"/>
        <v>0</v>
      </c>
      <c r="S6" s="13">
        <f t="shared" si="1"/>
        <v>0</v>
      </c>
      <c r="T6" s="13">
        <f t="shared" si="2"/>
        <v>0</v>
      </c>
      <c r="U6" s="13">
        <f t="shared" si="3"/>
        <v>0</v>
      </c>
      <c r="V6" s="11" t="s">
        <v>26</v>
      </c>
      <c r="W6" s="11" t="s">
        <v>26</v>
      </c>
    </row>
    <row r="7" spans="1:23" ht="30" x14ac:dyDescent="0.25">
      <c r="A7">
        <v>3</v>
      </c>
      <c r="B7" t="s">
        <v>413</v>
      </c>
      <c r="C7" s="1" t="s">
        <v>414</v>
      </c>
      <c r="D7" t="s">
        <v>24</v>
      </c>
      <c r="E7" s="11" t="s">
        <v>415</v>
      </c>
      <c r="F7" s="13">
        <v>0</v>
      </c>
      <c r="G7" s="14">
        <v>0</v>
      </c>
      <c r="H7" s="14">
        <v>0</v>
      </c>
      <c r="I7" s="15">
        <v>0</v>
      </c>
      <c r="J7" s="16" t="s">
        <v>26</v>
      </c>
      <c r="K7" s="15">
        <v>0</v>
      </c>
      <c r="L7" s="15" t="s">
        <v>26</v>
      </c>
      <c r="M7" s="15" t="s">
        <v>26</v>
      </c>
      <c r="N7" s="15" t="s">
        <v>26</v>
      </c>
      <c r="O7" s="17" t="s">
        <v>27</v>
      </c>
      <c r="P7" s="15">
        <v>0</v>
      </c>
      <c r="Q7" s="15">
        <v>30</v>
      </c>
      <c r="R7" s="13">
        <f t="shared" si="0"/>
        <v>0</v>
      </c>
      <c r="S7" s="13">
        <f t="shared" si="1"/>
        <v>0</v>
      </c>
      <c r="T7" s="13">
        <f t="shared" si="2"/>
        <v>0</v>
      </c>
      <c r="U7" s="13">
        <f t="shared" si="3"/>
        <v>0</v>
      </c>
      <c r="V7" s="11" t="s">
        <v>26</v>
      </c>
      <c r="W7" s="11" t="s">
        <v>26</v>
      </c>
    </row>
    <row r="8" spans="1:23" ht="30" x14ac:dyDescent="0.25">
      <c r="A8">
        <v>4</v>
      </c>
      <c r="B8" t="s">
        <v>416</v>
      </c>
      <c r="C8" s="1" t="s">
        <v>417</v>
      </c>
      <c r="D8" t="s">
        <v>24</v>
      </c>
      <c r="E8" s="21">
        <v>70</v>
      </c>
      <c r="F8" s="13">
        <v>0</v>
      </c>
      <c r="G8" s="14">
        <v>0</v>
      </c>
      <c r="H8" s="14">
        <v>0</v>
      </c>
      <c r="I8" s="15">
        <v>0</v>
      </c>
      <c r="J8" s="16" t="s">
        <v>26</v>
      </c>
      <c r="K8" s="15">
        <v>0</v>
      </c>
      <c r="L8" s="15" t="s">
        <v>26</v>
      </c>
      <c r="M8" s="15" t="s">
        <v>26</v>
      </c>
      <c r="N8" s="15" t="s">
        <v>26</v>
      </c>
      <c r="O8" s="17" t="s">
        <v>27</v>
      </c>
      <c r="P8" s="15">
        <v>0</v>
      </c>
      <c r="Q8" s="15">
        <v>30</v>
      </c>
      <c r="R8" s="13">
        <f t="shared" si="0"/>
        <v>0</v>
      </c>
      <c r="S8" s="13">
        <f t="shared" si="1"/>
        <v>0</v>
      </c>
      <c r="T8" s="13">
        <f t="shared" si="2"/>
        <v>0</v>
      </c>
      <c r="U8" s="13">
        <f t="shared" si="3"/>
        <v>0</v>
      </c>
      <c r="V8" s="11" t="s">
        <v>26</v>
      </c>
      <c r="W8" s="11" t="s">
        <v>26</v>
      </c>
    </row>
    <row r="9" spans="1:23" ht="75" x14ac:dyDescent="0.25">
      <c r="A9">
        <v>5</v>
      </c>
      <c r="B9" t="s">
        <v>418</v>
      </c>
      <c r="C9" s="1" t="s">
        <v>419</v>
      </c>
      <c r="D9" t="s">
        <v>24</v>
      </c>
      <c r="E9" s="11" t="s">
        <v>420</v>
      </c>
      <c r="F9" s="13">
        <v>0</v>
      </c>
      <c r="G9" s="14">
        <v>0</v>
      </c>
      <c r="H9" s="14">
        <v>0</v>
      </c>
      <c r="I9" s="15">
        <v>0</v>
      </c>
      <c r="J9" s="16" t="s">
        <v>26</v>
      </c>
      <c r="K9" s="15">
        <v>0</v>
      </c>
      <c r="L9" s="15" t="s">
        <v>26</v>
      </c>
      <c r="M9" s="15" t="s">
        <v>26</v>
      </c>
      <c r="N9" s="15" t="s">
        <v>26</v>
      </c>
      <c r="O9" s="17" t="s">
        <v>70</v>
      </c>
      <c r="P9" s="15">
        <v>0</v>
      </c>
      <c r="Q9" s="15">
        <v>30</v>
      </c>
      <c r="R9" s="13">
        <f t="shared" si="0"/>
        <v>0</v>
      </c>
      <c r="S9" s="13">
        <f t="shared" si="1"/>
        <v>0</v>
      </c>
      <c r="T9" s="13">
        <f t="shared" si="2"/>
        <v>0</v>
      </c>
      <c r="U9" s="13">
        <f t="shared" si="3"/>
        <v>0</v>
      </c>
      <c r="V9" s="11" t="s">
        <v>26</v>
      </c>
      <c r="W9" s="11" t="s">
        <v>26</v>
      </c>
    </row>
    <row r="10" spans="1:23" ht="75" x14ac:dyDescent="0.25">
      <c r="A10">
        <v>6</v>
      </c>
      <c r="B10" t="s">
        <v>421</v>
      </c>
      <c r="C10" s="1" t="s">
        <v>422</v>
      </c>
      <c r="D10" t="s">
        <v>24</v>
      </c>
      <c r="E10" s="11" t="s">
        <v>423</v>
      </c>
      <c r="F10" s="13">
        <v>0</v>
      </c>
      <c r="G10" s="14">
        <v>0</v>
      </c>
      <c r="H10" s="14">
        <v>0</v>
      </c>
      <c r="I10" s="15">
        <v>0</v>
      </c>
      <c r="J10" s="16" t="s">
        <v>26</v>
      </c>
      <c r="K10" s="15">
        <v>0</v>
      </c>
      <c r="L10" s="15" t="s">
        <v>26</v>
      </c>
      <c r="M10" s="15" t="s">
        <v>26</v>
      </c>
      <c r="N10" s="15" t="s">
        <v>26</v>
      </c>
      <c r="O10" s="17" t="s">
        <v>70</v>
      </c>
      <c r="P10" s="15">
        <v>0</v>
      </c>
      <c r="Q10" s="15">
        <v>30</v>
      </c>
      <c r="R10" s="13">
        <f t="shared" si="0"/>
        <v>0</v>
      </c>
      <c r="S10" s="13">
        <f t="shared" si="1"/>
        <v>0</v>
      </c>
      <c r="T10" s="13">
        <f t="shared" si="2"/>
        <v>0</v>
      </c>
      <c r="U10" s="13">
        <f t="shared" si="3"/>
        <v>0</v>
      </c>
      <c r="V10" s="11" t="s">
        <v>26</v>
      </c>
      <c r="W10" s="11" t="s">
        <v>26</v>
      </c>
    </row>
    <row r="11" spans="1:23" s="37" customFormat="1" x14ac:dyDescent="0.25">
      <c r="A11">
        <v>7</v>
      </c>
      <c r="B11" s="37" t="s">
        <v>424</v>
      </c>
      <c r="C11" s="49" t="s">
        <v>425</v>
      </c>
      <c r="D11" s="37" t="s">
        <v>24</v>
      </c>
      <c r="E11" s="23" t="s">
        <v>225</v>
      </c>
      <c r="F11" s="13">
        <v>0</v>
      </c>
      <c r="G11" s="40">
        <v>0</v>
      </c>
      <c r="H11" s="40">
        <v>0</v>
      </c>
      <c r="I11" s="41">
        <v>0</v>
      </c>
      <c r="J11" s="42" t="s">
        <v>26</v>
      </c>
      <c r="K11" s="41">
        <v>0</v>
      </c>
      <c r="L11" s="41" t="s">
        <v>26</v>
      </c>
      <c r="M11" s="41" t="s">
        <v>26</v>
      </c>
      <c r="N11" s="41" t="s">
        <v>26</v>
      </c>
      <c r="O11" s="43" t="s">
        <v>27</v>
      </c>
      <c r="P11" s="41">
        <v>0</v>
      </c>
      <c r="Q11" s="41">
        <v>30</v>
      </c>
      <c r="R11" s="39">
        <f t="shared" si="0"/>
        <v>0</v>
      </c>
      <c r="S11" s="39">
        <f t="shared" si="1"/>
        <v>0</v>
      </c>
      <c r="T11" s="39">
        <f t="shared" si="2"/>
        <v>0</v>
      </c>
      <c r="U11" s="39">
        <f t="shared" si="3"/>
        <v>0</v>
      </c>
      <c r="V11" s="23" t="s">
        <v>26</v>
      </c>
      <c r="W11" s="23" t="s">
        <v>26</v>
      </c>
    </row>
    <row r="12" spans="1:23" ht="60" x14ac:dyDescent="0.25">
      <c r="A12">
        <v>8</v>
      </c>
      <c r="B12" t="s">
        <v>426</v>
      </c>
      <c r="C12" s="1" t="s">
        <v>427</v>
      </c>
      <c r="D12" t="s">
        <v>24</v>
      </c>
      <c r="E12" s="11" t="s">
        <v>428</v>
      </c>
      <c r="F12" s="13">
        <v>0</v>
      </c>
      <c r="G12" s="14">
        <v>0</v>
      </c>
      <c r="H12" s="14">
        <v>0</v>
      </c>
      <c r="I12" s="15">
        <v>0</v>
      </c>
      <c r="J12" s="16" t="s">
        <v>26</v>
      </c>
      <c r="K12" s="15">
        <v>0</v>
      </c>
      <c r="L12" s="15" t="s">
        <v>26</v>
      </c>
      <c r="M12" s="15" t="s">
        <v>26</v>
      </c>
      <c r="N12" s="15" t="s">
        <v>26</v>
      </c>
      <c r="O12" s="17" t="s">
        <v>27</v>
      </c>
      <c r="P12" s="15">
        <v>0</v>
      </c>
      <c r="Q12" s="15">
        <v>30</v>
      </c>
      <c r="R12" s="13">
        <f t="shared" si="0"/>
        <v>0</v>
      </c>
      <c r="S12" s="13">
        <f t="shared" si="1"/>
        <v>0</v>
      </c>
      <c r="T12" s="13">
        <f t="shared" si="2"/>
        <v>0</v>
      </c>
      <c r="U12" s="13">
        <f t="shared" si="3"/>
        <v>0</v>
      </c>
      <c r="V12" s="11" t="s">
        <v>26</v>
      </c>
      <c r="W12" s="11" t="s">
        <v>26</v>
      </c>
    </row>
    <row r="13" spans="1:23" s="37" customFormat="1" ht="30" x14ac:dyDescent="0.25">
      <c r="A13">
        <v>9</v>
      </c>
      <c r="B13" s="37" t="s">
        <v>429</v>
      </c>
      <c r="C13" s="49" t="s">
        <v>430</v>
      </c>
      <c r="D13" s="37" t="s">
        <v>24</v>
      </c>
      <c r="E13" s="23" t="s">
        <v>431</v>
      </c>
      <c r="F13" s="13">
        <v>0</v>
      </c>
      <c r="G13" s="40">
        <v>0</v>
      </c>
      <c r="H13" s="40">
        <v>0</v>
      </c>
      <c r="I13" s="41">
        <v>0</v>
      </c>
      <c r="J13" s="42" t="s">
        <v>26</v>
      </c>
      <c r="K13" s="41">
        <v>0</v>
      </c>
      <c r="L13" s="41" t="s">
        <v>26</v>
      </c>
      <c r="M13" s="41" t="s">
        <v>26</v>
      </c>
      <c r="N13" s="41" t="s">
        <v>26</v>
      </c>
      <c r="O13" s="43" t="s">
        <v>70</v>
      </c>
      <c r="P13" s="41">
        <v>0</v>
      </c>
      <c r="Q13" s="41">
        <v>30</v>
      </c>
      <c r="R13" s="39">
        <f t="shared" si="0"/>
        <v>0</v>
      </c>
      <c r="S13" s="39">
        <f t="shared" si="1"/>
        <v>0</v>
      </c>
      <c r="T13" s="39">
        <f t="shared" si="2"/>
        <v>0</v>
      </c>
      <c r="U13" s="39">
        <f t="shared" si="3"/>
        <v>0</v>
      </c>
      <c r="V13" s="23" t="s">
        <v>26</v>
      </c>
      <c r="W13" s="23" t="s">
        <v>26</v>
      </c>
    </row>
    <row r="14" spans="1:23" x14ac:dyDescent="0.25">
      <c r="A14">
        <v>10</v>
      </c>
      <c r="B14" t="s">
        <v>432</v>
      </c>
      <c r="C14" s="1" t="s">
        <v>433</v>
      </c>
      <c r="D14" t="s">
        <v>24</v>
      </c>
      <c r="E14" s="21">
        <v>250</v>
      </c>
      <c r="F14" s="13">
        <v>0</v>
      </c>
      <c r="G14" s="14">
        <v>0</v>
      </c>
      <c r="H14" s="14">
        <v>0</v>
      </c>
      <c r="I14" s="15">
        <v>0</v>
      </c>
      <c r="J14" s="16" t="s">
        <v>26</v>
      </c>
      <c r="K14" s="15">
        <v>0</v>
      </c>
      <c r="L14" s="15" t="s">
        <v>26</v>
      </c>
      <c r="M14" s="15" t="s">
        <v>26</v>
      </c>
      <c r="N14" s="15" t="s">
        <v>26</v>
      </c>
      <c r="O14" s="17" t="s">
        <v>70</v>
      </c>
      <c r="P14" s="15">
        <v>0</v>
      </c>
      <c r="Q14" s="15">
        <v>30</v>
      </c>
      <c r="R14" s="13">
        <f t="shared" si="0"/>
        <v>0</v>
      </c>
      <c r="S14" s="13">
        <f t="shared" si="1"/>
        <v>0</v>
      </c>
      <c r="T14" s="13">
        <f t="shared" si="2"/>
        <v>0</v>
      </c>
      <c r="U14" s="13">
        <f t="shared" si="3"/>
        <v>0</v>
      </c>
      <c r="V14" s="11" t="s">
        <v>26</v>
      </c>
      <c r="W14" s="11" t="s">
        <v>26</v>
      </c>
    </row>
    <row r="15" spans="1:23" ht="30" x14ac:dyDescent="0.25">
      <c r="A15">
        <v>11</v>
      </c>
      <c r="B15" t="s">
        <v>434</v>
      </c>
      <c r="C15" s="1" t="s">
        <v>435</v>
      </c>
      <c r="D15" t="s">
        <v>24</v>
      </c>
      <c r="E15" s="11" t="s">
        <v>436</v>
      </c>
      <c r="F15" s="13">
        <v>0</v>
      </c>
      <c r="G15" s="14">
        <v>0</v>
      </c>
      <c r="H15" s="14">
        <v>0</v>
      </c>
      <c r="I15" s="15">
        <v>0</v>
      </c>
      <c r="J15" s="16" t="s">
        <v>26</v>
      </c>
      <c r="K15" s="15">
        <v>0</v>
      </c>
      <c r="L15" s="15" t="s">
        <v>26</v>
      </c>
      <c r="M15" s="15" t="s">
        <v>26</v>
      </c>
      <c r="N15" s="15" t="s">
        <v>26</v>
      </c>
      <c r="O15" s="17" t="s">
        <v>70</v>
      </c>
      <c r="P15" s="15">
        <v>0</v>
      </c>
      <c r="Q15" s="15">
        <v>30</v>
      </c>
      <c r="R15" s="13">
        <f t="shared" si="0"/>
        <v>0</v>
      </c>
      <c r="S15" s="13">
        <f t="shared" si="1"/>
        <v>0</v>
      </c>
      <c r="T15" s="13">
        <f t="shared" si="2"/>
        <v>0</v>
      </c>
      <c r="U15" s="13">
        <f t="shared" si="3"/>
        <v>0</v>
      </c>
      <c r="V15" s="11" t="s">
        <v>26</v>
      </c>
      <c r="W15" s="11" t="s">
        <v>26</v>
      </c>
    </row>
    <row r="16" spans="1:23" ht="30" x14ac:dyDescent="0.25">
      <c r="A16">
        <v>12</v>
      </c>
      <c r="B16" t="s">
        <v>437</v>
      </c>
      <c r="C16" s="1" t="s">
        <v>438</v>
      </c>
      <c r="D16" t="s">
        <v>24</v>
      </c>
      <c r="E16" s="11" t="s">
        <v>439</v>
      </c>
      <c r="F16" s="13">
        <v>0</v>
      </c>
      <c r="G16" s="14">
        <v>0</v>
      </c>
      <c r="H16" s="14">
        <v>0</v>
      </c>
      <c r="I16" s="15">
        <v>0</v>
      </c>
      <c r="J16" s="16" t="s">
        <v>26</v>
      </c>
      <c r="K16" s="15">
        <v>0</v>
      </c>
      <c r="L16" s="15" t="s">
        <v>26</v>
      </c>
      <c r="M16" s="15" t="s">
        <v>26</v>
      </c>
      <c r="N16" s="15" t="s">
        <v>26</v>
      </c>
      <c r="O16" s="17" t="s">
        <v>70</v>
      </c>
      <c r="P16" s="15">
        <v>0</v>
      </c>
      <c r="Q16" s="15">
        <v>30</v>
      </c>
      <c r="R16" s="13">
        <f t="shared" si="0"/>
        <v>0</v>
      </c>
      <c r="S16" s="13">
        <f t="shared" si="1"/>
        <v>0</v>
      </c>
      <c r="T16" s="13">
        <f t="shared" si="2"/>
        <v>0</v>
      </c>
      <c r="U16" s="13">
        <f t="shared" si="3"/>
        <v>0</v>
      </c>
      <c r="V16" s="11" t="s">
        <v>26</v>
      </c>
      <c r="W16" s="11" t="s">
        <v>26</v>
      </c>
    </row>
    <row r="17" spans="1:23" ht="30" x14ac:dyDescent="0.25">
      <c r="A17">
        <v>13</v>
      </c>
      <c r="B17" t="s">
        <v>440</v>
      </c>
      <c r="C17" s="1" t="s">
        <v>441</v>
      </c>
      <c r="D17" t="s">
        <v>24</v>
      </c>
      <c r="E17" s="11" t="s">
        <v>442</v>
      </c>
      <c r="F17" s="13">
        <v>0</v>
      </c>
      <c r="G17" s="14">
        <v>0</v>
      </c>
      <c r="H17" s="14">
        <v>0</v>
      </c>
      <c r="I17" s="15">
        <v>0</v>
      </c>
      <c r="J17" s="16" t="s">
        <v>26</v>
      </c>
      <c r="K17" s="15">
        <v>0</v>
      </c>
      <c r="L17" s="15" t="s">
        <v>26</v>
      </c>
      <c r="M17" s="15" t="s">
        <v>26</v>
      </c>
      <c r="N17" s="15" t="s">
        <v>26</v>
      </c>
      <c r="O17" s="17" t="s">
        <v>70</v>
      </c>
      <c r="P17" s="15">
        <v>0</v>
      </c>
      <c r="Q17" s="15">
        <v>30</v>
      </c>
      <c r="R17" s="13">
        <f t="shared" si="0"/>
        <v>0</v>
      </c>
      <c r="S17" s="13">
        <f t="shared" si="1"/>
        <v>0</v>
      </c>
      <c r="T17" s="13">
        <f t="shared" si="2"/>
        <v>0</v>
      </c>
      <c r="U17" s="13">
        <f t="shared" si="3"/>
        <v>0</v>
      </c>
      <c r="V17" s="11" t="s">
        <v>26</v>
      </c>
      <c r="W17" s="11" t="s">
        <v>26</v>
      </c>
    </row>
    <row r="18" spans="1:23" ht="45" x14ac:dyDescent="0.25">
      <c r="A18">
        <v>14</v>
      </c>
      <c r="B18" t="s">
        <v>443</v>
      </c>
      <c r="C18" s="1" t="s">
        <v>444</v>
      </c>
      <c r="D18" t="s">
        <v>144</v>
      </c>
      <c r="E18" s="21">
        <v>65</v>
      </c>
      <c r="F18" s="13">
        <v>0</v>
      </c>
      <c r="G18" s="14">
        <v>0</v>
      </c>
      <c r="H18" s="14">
        <v>0</v>
      </c>
      <c r="I18" s="15">
        <v>0</v>
      </c>
      <c r="J18" s="16" t="s">
        <v>26</v>
      </c>
      <c r="K18" s="15">
        <v>0</v>
      </c>
      <c r="L18" s="15" t="s">
        <v>26</v>
      </c>
      <c r="M18" s="15" t="s">
        <v>26</v>
      </c>
      <c r="N18" s="15" t="s">
        <v>26</v>
      </c>
      <c r="O18" s="17" t="s">
        <v>145</v>
      </c>
      <c r="P18" s="15">
        <v>0</v>
      </c>
      <c r="Q18" s="15">
        <v>30</v>
      </c>
      <c r="R18" s="13">
        <f t="shared" si="0"/>
        <v>0</v>
      </c>
      <c r="S18" s="13">
        <f t="shared" si="1"/>
        <v>0</v>
      </c>
      <c r="T18" s="13">
        <f t="shared" si="2"/>
        <v>0</v>
      </c>
      <c r="U18" s="13">
        <f t="shared" si="3"/>
        <v>0</v>
      </c>
      <c r="V18" s="11" t="s">
        <v>26</v>
      </c>
      <c r="W18" s="11" t="s">
        <v>26</v>
      </c>
    </row>
    <row r="19" spans="1:23" ht="75" x14ac:dyDescent="0.25">
      <c r="A19">
        <v>15</v>
      </c>
      <c r="B19" t="s">
        <v>445</v>
      </c>
      <c r="C19" s="1" t="s">
        <v>446</v>
      </c>
      <c r="D19" t="s">
        <v>144</v>
      </c>
      <c r="E19" s="21">
        <v>30</v>
      </c>
      <c r="F19" s="13">
        <v>0</v>
      </c>
      <c r="G19" s="14">
        <v>0</v>
      </c>
      <c r="H19" s="14">
        <v>0</v>
      </c>
      <c r="I19" s="15">
        <v>0</v>
      </c>
      <c r="J19" s="16" t="s">
        <v>26</v>
      </c>
      <c r="K19" s="15">
        <v>0</v>
      </c>
      <c r="L19" s="15" t="s">
        <v>26</v>
      </c>
      <c r="M19" s="15" t="s">
        <v>26</v>
      </c>
      <c r="N19" s="15" t="s">
        <v>26</v>
      </c>
      <c r="O19" s="17" t="s">
        <v>145</v>
      </c>
      <c r="P19" s="15">
        <v>0</v>
      </c>
      <c r="Q19" s="15">
        <v>30</v>
      </c>
      <c r="R19" s="13">
        <f t="shared" si="0"/>
        <v>0</v>
      </c>
      <c r="S19" s="13">
        <f t="shared" si="1"/>
        <v>0</v>
      </c>
      <c r="T19" s="13">
        <f t="shared" si="2"/>
        <v>0</v>
      </c>
      <c r="U19" s="13">
        <f t="shared" si="3"/>
        <v>0</v>
      </c>
      <c r="V19" s="11" t="s">
        <v>26</v>
      </c>
      <c r="W19" s="11" t="s">
        <v>26</v>
      </c>
    </row>
    <row r="20" spans="1:23" ht="75" x14ac:dyDescent="0.25">
      <c r="A20">
        <v>16</v>
      </c>
      <c r="B20" t="s">
        <v>447</v>
      </c>
      <c r="C20" s="1" t="s">
        <v>448</v>
      </c>
      <c r="D20" t="s">
        <v>144</v>
      </c>
      <c r="E20" s="21">
        <v>15</v>
      </c>
      <c r="F20" s="13">
        <v>0</v>
      </c>
      <c r="G20" s="14">
        <v>0</v>
      </c>
      <c r="H20" s="14">
        <v>0</v>
      </c>
      <c r="I20" s="15">
        <v>0</v>
      </c>
      <c r="J20" s="16" t="s">
        <v>26</v>
      </c>
      <c r="K20" s="15">
        <v>0</v>
      </c>
      <c r="L20" s="15" t="s">
        <v>26</v>
      </c>
      <c r="M20" s="15" t="s">
        <v>26</v>
      </c>
      <c r="N20" s="15" t="s">
        <v>26</v>
      </c>
      <c r="O20" s="17" t="s">
        <v>145</v>
      </c>
      <c r="P20" s="15">
        <v>0</v>
      </c>
      <c r="Q20" s="15">
        <v>30</v>
      </c>
      <c r="R20" s="13">
        <f t="shared" si="0"/>
        <v>0</v>
      </c>
      <c r="S20" s="13">
        <f t="shared" si="1"/>
        <v>0</v>
      </c>
      <c r="T20" s="13">
        <f t="shared" si="2"/>
        <v>0</v>
      </c>
      <c r="U20" s="13">
        <f t="shared" si="3"/>
        <v>0</v>
      </c>
      <c r="V20" s="11" t="s">
        <v>26</v>
      </c>
      <c r="W20" s="11" t="s">
        <v>26</v>
      </c>
    </row>
    <row r="21" spans="1:23" ht="45" x14ac:dyDescent="0.25">
      <c r="A21">
        <v>17</v>
      </c>
      <c r="B21" t="s">
        <v>449</v>
      </c>
      <c r="C21" s="1" t="s">
        <v>450</v>
      </c>
      <c r="D21" t="s">
        <v>144</v>
      </c>
      <c r="E21" s="11" t="s">
        <v>117</v>
      </c>
      <c r="F21" s="13">
        <v>0</v>
      </c>
      <c r="G21" s="14">
        <v>0</v>
      </c>
      <c r="H21" s="14">
        <v>0</v>
      </c>
      <c r="I21" s="15">
        <v>0</v>
      </c>
      <c r="J21" s="16" t="s">
        <v>26</v>
      </c>
      <c r="K21" s="15">
        <v>0</v>
      </c>
      <c r="L21" s="15" t="s">
        <v>26</v>
      </c>
      <c r="M21" s="15" t="s">
        <v>26</v>
      </c>
      <c r="N21" s="15" t="s">
        <v>26</v>
      </c>
      <c r="O21" s="17" t="s">
        <v>145</v>
      </c>
      <c r="P21" s="15">
        <v>0</v>
      </c>
      <c r="Q21" s="15">
        <v>30</v>
      </c>
      <c r="R21" s="13">
        <f t="shared" si="0"/>
        <v>0</v>
      </c>
      <c r="S21" s="13">
        <f t="shared" si="1"/>
        <v>0</v>
      </c>
      <c r="T21" s="13">
        <f t="shared" si="2"/>
        <v>0</v>
      </c>
      <c r="U21" s="13">
        <f t="shared" si="3"/>
        <v>0</v>
      </c>
      <c r="V21" s="11" t="s">
        <v>26</v>
      </c>
      <c r="W21" s="11" t="s">
        <v>26</v>
      </c>
    </row>
    <row r="22" spans="1:23" ht="45" x14ac:dyDescent="0.25">
      <c r="A22">
        <v>18</v>
      </c>
      <c r="B22" t="s">
        <v>451</v>
      </c>
      <c r="C22" s="1" t="s">
        <v>452</v>
      </c>
      <c r="D22" t="s">
        <v>144</v>
      </c>
      <c r="E22" s="11" t="s">
        <v>46</v>
      </c>
      <c r="F22" s="13">
        <v>0</v>
      </c>
      <c r="G22" s="14">
        <v>0</v>
      </c>
      <c r="H22" s="14">
        <v>0</v>
      </c>
      <c r="I22" s="15">
        <v>0</v>
      </c>
      <c r="J22" s="16" t="s">
        <v>26</v>
      </c>
      <c r="K22" s="15">
        <v>0</v>
      </c>
      <c r="L22" s="15" t="s">
        <v>26</v>
      </c>
      <c r="M22" s="15" t="s">
        <v>26</v>
      </c>
      <c r="N22" s="15" t="s">
        <v>26</v>
      </c>
      <c r="O22" s="17" t="s">
        <v>145</v>
      </c>
      <c r="P22" s="15">
        <v>0</v>
      </c>
      <c r="Q22" s="15">
        <v>30</v>
      </c>
      <c r="R22" s="13">
        <f t="shared" si="0"/>
        <v>0</v>
      </c>
      <c r="S22" s="13">
        <f t="shared" si="1"/>
        <v>0</v>
      </c>
      <c r="T22" s="13">
        <f t="shared" si="2"/>
        <v>0</v>
      </c>
      <c r="U22" s="13">
        <f t="shared" si="3"/>
        <v>0</v>
      </c>
      <c r="V22" s="11" t="s">
        <v>26</v>
      </c>
      <c r="W22" s="11" t="s">
        <v>26</v>
      </c>
    </row>
    <row r="23" spans="1:23" ht="45" x14ac:dyDescent="0.25">
      <c r="A23">
        <v>19</v>
      </c>
      <c r="B23" t="s">
        <v>453</v>
      </c>
      <c r="C23" s="1" t="s">
        <v>454</v>
      </c>
      <c r="D23" t="s">
        <v>24</v>
      </c>
      <c r="E23" s="21">
        <v>700</v>
      </c>
      <c r="F23" s="13">
        <v>0</v>
      </c>
      <c r="G23" s="14">
        <v>0</v>
      </c>
      <c r="H23" s="14">
        <v>0</v>
      </c>
      <c r="I23" s="15">
        <v>0</v>
      </c>
      <c r="J23" s="16" t="s">
        <v>26</v>
      </c>
      <c r="K23" s="15">
        <v>0</v>
      </c>
      <c r="L23" s="15" t="s">
        <v>26</v>
      </c>
      <c r="M23" s="15" t="s">
        <v>26</v>
      </c>
      <c r="N23" s="15" t="s">
        <v>26</v>
      </c>
      <c r="O23" s="17" t="s">
        <v>145</v>
      </c>
      <c r="P23" s="15">
        <v>0</v>
      </c>
      <c r="Q23" s="15">
        <v>30</v>
      </c>
      <c r="R23" s="13">
        <f t="shared" si="0"/>
        <v>0</v>
      </c>
      <c r="S23" s="13">
        <f t="shared" si="1"/>
        <v>0</v>
      </c>
      <c r="T23" s="13">
        <f t="shared" si="2"/>
        <v>0</v>
      </c>
      <c r="U23" s="13">
        <f t="shared" si="3"/>
        <v>0</v>
      </c>
      <c r="V23" s="11" t="s">
        <v>26</v>
      </c>
      <c r="W23" s="11" t="s">
        <v>26</v>
      </c>
    </row>
    <row r="24" spans="1:23" ht="45" x14ac:dyDescent="0.25">
      <c r="A24">
        <v>20</v>
      </c>
      <c r="B24" t="s">
        <v>455</v>
      </c>
      <c r="C24" s="1" t="s">
        <v>456</v>
      </c>
      <c r="D24" t="s">
        <v>24</v>
      </c>
      <c r="E24" s="11" t="s">
        <v>38</v>
      </c>
      <c r="F24" s="13">
        <v>0</v>
      </c>
      <c r="G24" s="14">
        <v>0</v>
      </c>
      <c r="H24" s="14">
        <v>0</v>
      </c>
      <c r="I24" s="15">
        <v>0</v>
      </c>
      <c r="J24" s="16" t="s">
        <v>26</v>
      </c>
      <c r="K24" s="15">
        <v>0</v>
      </c>
      <c r="L24" s="15" t="s">
        <v>26</v>
      </c>
      <c r="M24" s="15" t="s">
        <v>26</v>
      </c>
      <c r="N24" s="15" t="s">
        <v>26</v>
      </c>
      <c r="O24" s="17" t="s">
        <v>145</v>
      </c>
      <c r="P24" s="15">
        <v>0</v>
      </c>
      <c r="Q24" s="15">
        <v>30</v>
      </c>
      <c r="R24" s="13">
        <f t="shared" si="0"/>
        <v>0</v>
      </c>
      <c r="S24" s="13">
        <f t="shared" si="1"/>
        <v>0</v>
      </c>
      <c r="T24" s="13">
        <f t="shared" si="2"/>
        <v>0</v>
      </c>
      <c r="U24" s="13">
        <f t="shared" si="3"/>
        <v>0</v>
      </c>
      <c r="V24" s="11" t="s">
        <v>26</v>
      </c>
      <c r="W24" s="11" t="s">
        <v>26</v>
      </c>
    </row>
    <row r="25" spans="1:23" ht="45" x14ac:dyDescent="0.25">
      <c r="A25">
        <v>21</v>
      </c>
      <c r="B25" t="s">
        <v>457</v>
      </c>
      <c r="C25" s="1" t="s">
        <v>458</v>
      </c>
      <c r="D25" t="s">
        <v>24</v>
      </c>
      <c r="E25" s="21">
        <v>6</v>
      </c>
      <c r="F25" s="13">
        <v>0</v>
      </c>
      <c r="G25" s="14">
        <v>0</v>
      </c>
      <c r="H25" s="14">
        <v>0</v>
      </c>
      <c r="I25" s="15">
        <v>0</v>
      </c>
      <c r="J25" s="16" t="s">
        <v>26</v>
      </c>
      <c r="K25" s="15">
        <v>0</v>
      </c>
      <c r="L25" s="15" t="s">
        <v>26</v>
      </c>
      <c r="M25" s="15" t="s">
        <v>26</v>
      </c>
      <c r="N25" s="15" t="s">
        <v>26</v>
      </c>
      <c r="O25" s="17" t="s">
        <v>145</v>
      </c>
      <c r="P25" s="15">
        <v>0</v>
      </c>
      <c r="Q25" s="15">
        <v>30</v>
      </c>
      <c r="R25" s="13">
        <f t="shared" si="0"/>
        <v>0</v>
      </c>
      <c r="S25" s="13">
        <f t="shared" si="1"/>
        <v>0</v>
      </c>
      <c r="T25" s="13">
        <f t="shared" si="2"/>
        <v>0</v>
      </c>
      <c r="U25" s="13">
        <f t="shared" si="3"/>
        <v>0</v>
      </c>
      <c r="V25" s="11" t="s">
        <v>26</v>
      </c>
      <c r="W25" s="11" t="s">
        <v>26</v>
      </c>
    </row>
    <row r="26" spans="1:23" x14ac:dyDescent="0.25">
      <c r="A26">
        <v>22</v>
      </c>
      <c r="B26" t="s">
        <v>459</v>
      </c>
      <c r="C26" s="1" t="s">
        <v>460</v>
      </c>
      <c r="D26" t="s">
        <v>24</v>
      </c>
      <c r="E26" s="21">
        <v>140</v>
      </c>
      <c r="F26" s="13">
        <v>0</v>
      </c>
      <c r="G26" s="14">
        <v>0</v>
      </c>
      <c r="H26" s="14">
        <v>0</v>
      </c>
      <c r="I26" s="15">
        <v>0</v>
      </c>
      <c r="J26" s="16" t="s">
        <v>26</v>
      </c>
      <c r="K26" s="15">
        <v>0</v>
      </c>
      <c r="L26" s="15" t="s">
        <v>26</v>
      </c>
      <c r="M26" s="15" t="s">
        <v>26</v>
      </c>
      <c r="N26" s="15" t="s">
        <v>26</v>
      </c>
      <c r="O26" s="17" t="s">
        <v>27</v>
      </c>
      <c r="P26" s="15">
        <v>0</v>
      </c>
      <c r="Q26" s="15">
        <v>30</v>
      </c>
      <c r="R26" s="13">
        <f t="shared" si="0"/>
        <v>0</v>
      </c>
      <c r="S26" s="13">
        <f t="shared" si="1"/>
        <v>0</v>
      </c>
      <c r="T26" s="13">
        <f t="shared" si="2"/>
        <v>0</v>
      </c>
      <c r="U26" s="13">
        <f t="shared" si="3"/>
        <v>0</v>
      </c>
      <c r="V26" s="11" t="s">
        <v>26</v>
      </c>
      <c r="W26" s="11" t="s">
        <v>26</v>
      </c>
    </row>
    <row r="27" spans="1:23" x14ac:dyDescent="0.25">
      <c r="A27">
        <v>23</v>
      </c>
      <c r="B27" t="s">
        <v>461</v>
      </c>
      <c r="C27" s="1" t="s">
        <v>462</v>
      </c>
      <c r="D27" t="s">
        <v>24</v>
      </c>
      <c r="E27" s="11" t="s">
        <v>463</v>
      </c>
      <c r="F27" s="13">
        <v>0</v>
      </c>
      <c r="G27" s="14">
        <v>0</v>
      </c>
      <c r="H27" s="14">
        <v>0</v>
      </c>
      <c r="I27" s="15">
        <v>0</v>
      </c>
      <c r="J27" s="16" t="s">
        <v>26</v>
      </c>
      <c r="K27" s="15">
        <v>0</v>
      </c>
      <c r="L27" s="15" t="s">
        <v>26</v>
      </c>
      <c r="M27" s="15" t="s">
        <v>26</v>
      </c>
      <c r="N27" s="15" t="s">
        <v>26</v>
      </c>
      <c r="O27" s="17" t="s">
        <v>27</v>
      </c>
      <c r="P27" s="15">
        <v>0</v>
      </c>
      <c r="Q27" s="15">
        <v>30</v>
      </c>
      <c r="R27" s="13">
        <f t="shared" si="0"/>
        <v>0</v>
      </c>
      <c r="S27" s="13">
        <f t="shared" si="1"/>
        <v>0</v>
      </c>
      <c r="T27" s="13">
        <f t="shared" si="2"/>
        <v>0</v>
      </c>
      <c r="U27" s="13">
        <f t="shared" si="3"/>
        <v>0</v>
      </c>
      <c r="V27" s="11" t="s">
        <v>26</v>
      </c>
      <c r="W27" s="11" t="s">
        <v>26</v>
      </c>
    </row>
    <row r="28" spans="1:23" ht="30" x14ac:dyDescent="0.25">
      <c r="A28">
        <v>24</v>
      </c>
      <c r="B28" t="s">
        <v>464</v>
      </c>
      <c r="C28" s="1" t="s">
        <v>465</v>
      </c>
      <c r="D28" t="s">
        <v>24</v>
      </c>
      <c r="E28" s="11" t="s">
        <v>114</v>
      </c>
      <c r="F28" s="13">
        <v>0</v>
      </c>
      <c r="G28" s="14">
        <v>0</v>
      </c>
      <c r="H28" s="14">
        <v>0</v>
      </c>
      <c r="I28" s="15">
        <v>0</v>
      </c>
      <c r="J28" s="16" t="s">
        <v>26</v>
      </c>
      <c r="K28" s="15">
        <v>0</v>
      </c>
      <c r="L28" s="15" t="s">
        <v>26</v>
      </c>
      <c r="M28" s="15" t="s">
        <v>26</v>
      </c>
      <c r="N28" s="15" t="s">
        <v>26</v>
      </c>
      <c r="O28" s="17" t="s">
        <v>27</v>
      </c>
      <c r="P28" s="15">
        <v>0</v>
      </c>
      <c r="Q28" s="15">
        <v>30</v>
      </c>
      <c r="R28" s="13">
        <f t="shared" si="0"/>
        <v>0</v>
      </c>
      <c r="S28" s="13">
        <f t="shared" si="1"/>
        <v>0</v>
      </c>
      <c r="T28" s="13">
        <f t="shared" si="2"/>
        <v>0</v>
      </c>
      <c r="U28" s="13">
        <f t="shared" si="3"/>
        <v>0</v>
      </c>
      <c r="V28" s="11" t="s">
        <v>26</v>
      </c>
      <c r="W28" s="11" t="s">
        <v>26</v>
      </c>
    </row>
    <row r="29" spans="1:23" x14ac:dyDescent="0.25">
      <c r="A29">
        <v>25</v>
      </c>
      <c r="B29" t="s">
        <v>466</v>
      </c>
      <c r="C29" s="1" t="s">
        <v>467</v>
      </c>
      <c r="D29" t="s">
        <v>24</v>
      </c>
      <c r="E29" s="11" t="s">
        <v>34</v>
      </c>
      <c r="F29" s="13">
        <v>0</v>
      </c>
      <c r="G29" s="14">
        <v>0</v>
      </c>
      <c r="H29" s="14">
        <v>0</v>
      </c>
      <c r="I29" s="15">
        <v>0</v>
      </c>
      <c r="J29" s="16" t="s">
        <v>26</v>
      </c>
      <c r="K29" s="15">
        <v>0</v>
      </c>
      <c r="L29" s="15" t="s">
        <v>26</v>
      </c>
      <c r="M29" s="15" t="s">
        <v>26</v>
      </c>
      <c r="N29" s="15" t="s">
        <v>26</v>
      </c>
      <c r="O29" s="17" t="s">
        <v>27</v>
      </c>
      <c r="P29" s="15">
        <v>0</v>
      </c>
      <c r="Q29" s="15">
        <v>30</v>
      </c>
      <c r="R29" s="13">
        <f t="shared" si="0"/>
        <v>0</v>
      </c>
      <c r="S29" s="13">
        <f t="shared" si="1"/>
        <v>0</v>
      </c>
      <c r="T29" s="13">
        <f t="shared" si="2"/>
        <v>0</v>
      </c>
      <c r="U29" s="13">
        <f t="shared" si="3"/>
        <v>0</v>
      </c>
      <c r="V29" s="11" t="s">
        <v>26</v>
      </c>
      <c r="W29" s="11" t="s">
        <v>26</v>
      </c>
    </row>
    <row r="30" spans="1:23" x14ac:dyDescent="0.25">
      <c r="A30">
        <v>26</v>
      </c>
      <c r="B30" t="s">
        <v>468</v>
      </c>
      <c r="C30" s="1" t="s">
        <v>469</v>
      </c>
      <c r="D30" t="s">
        <v>24</v>
      </c>
      <c r="E30" s="11" t="s">
        <v>470</v>
      </c>
      <c r="F30" s="13">
        <v>0</v>
      </c>
      <c r="G30" s="14">
        <v>0</v>
      </c>
      <c r="H30" s="14">
        <v>0</v>
      </c>
      <c r="I30" s="15">
        <v>0</v>
      </c>
      <c r="J30" s="16" t="s">
        <v>26</v>
      </c>
      <c r="K30" s="15">
        <v>0</v>
      </c>
      <c r="L30" s="15" t="s">
        <v>26</v>
      </c>
      <c r="M30" s="15" t="s">
        <v>26</v>
      </c>
      <c r="N30" s="15" t="s">
        <v>26</v>
      </c>
      <c r="O30" s="17" t="s">
        <v>27</v>
      </c>
      <c r="P30" s="15">
        <v>0</v>
      </c>
      <c r="Q30" s="15">
        <v>30</v>
      </c>
      <c r="R30" s="13">
        <f t="shared" si="0"/>
        <v>0</v>
      </c>
      <c r="S30" s="13">
        <f t="shared" si="1"/>
        <v>0</v>
      </c>
      <c r="T30" s="13">
        <f t="shared" si="2"/>
        <v>0</v>
      </c>
      <c r="U30" s="13">
        <f t="shared" si="3"/>
        <v>0</v>
      </c>
      <c r="V30" s="11" t="s">
        <v>26</v>
      </c>
      <c r="W30" s="11" t="s">
        <v>26</v>
      </c>
    </row>
    <row r="31" spans="1:23" x14ac:dyDescent="0.25">
      <c r="A31">
        <v>27</v>
      </c>
      <c r="B31" t="s">
        <v>471</v>
      </c>
      <c r="C31" s="1" t="s">
        <v>472</v>
      </c>
      <c r="D31" t="s">
        <v>24</v>
      </c>
      <c r="E31" s="11" t="s">
        <v>473</v>
      </c>
      <c r="F31" s="13">
        <v>0</v>
      </c>
      <c r="G31" s="14">
        <v>0</v>
      </c>
      <c r="H31" s="14">
        <v>0</v>
      </c>
      <c r="I31" s="15">
        <v>0</v>
      </c>
      <c r="J31" s="16" t="s">
        <v>26</v>
      </c>
      <c r="K31" s="15">
        <v>0</v>
      </c>
      <c r="L31" s="15" t="s">
        <v>26</v>
      </c>
      <c r="M31" s="15" t="s">
        <v>26</v>
      </c>
      <c r="N31" s="15" t="s">
        <v>26</v>
      </c>
      <c r="O31" s="17" t="s">
        <v>27</v>
      </c>
      <c r="P31" s="15">
        <v>0</v>
      </c>
      <c r="Q31" s="15">
        <v>30</v>
      </c>
      <c r="R31" s="13">
        <f t="shared" si="0"/>
        <v>0</v>
      </c>
      <c r="S31" s="13">
        <f t="shared" si="1"/>
        <v>0</v>
      </c>
      <c r="T31" s="13">
        <f t="shared" si="2"/>
        <v>0</v>
      </c>
      <c r="U31" s="13">
        <f t="shared" si="3"/>
        <v>0</v>
      </c>
      <c r="V31" s="11" t="s">
        <v>26</v>
      </c>
      <c r="W31" s="11" t="s">
        <v>26</v>
      </c>
    </row>
    <row r="32" spans="1:23" s="37" customFormat="1" x14ac:dyDescent="0.25">
      <c r="A32">
        <v>28</v>
      </c>
      <c r="B32" s="37" t="s">
        <v>474</v>
      </c>
      <c r="C32" s="49" t="s">
        <v>475</v>
      </c>
      <c r="D32" s="37" t="s">
        <v>24</v>
      </c>
      <c r="E32" s="23" t="s">
        <v>476</v>
      </c>
      <c r="F32" s="13">
        <v>0</v>
      </c>
      <c r="G32" s="40">
        <v>0</v>
      </c>
      <c r="H32" s="40">
        <v>0</v>
      </c>
      <c r="I32" s="41">
        <v>0</v>
      </c>
      <c r="J32" s="42" t="s">
        <v>26</v>
      </c>
      <c r="K32" s="41">
        <v>0</v>
      </c>
      <c r="L32" s="41" t="s">
        <v>26</v>
      </c>
      <c r="M32" s="41" t="s">
        <v>26</v>
      </c>
      <c r="N32" s="41" t="s">
        <v>26</v>
      </c>
      <c r="O32" s="43" t="s">
        <v>767</v>
      </c>
      <c r="P32" s="41">
        <v>0</v>
      </c>
      <c r="Q32" s="41">
        <v>30</v>
      </c>
      <c r="R32" s="39">
        <f t="shared" si="0"/>
        <v>0</v>
      </c>
      <c r="S32" s="39">
        <f t="shared" si="1"/>
        <v>0</v>
      </c>
      <c r="T32" s="39">
        <f t="shared" si="2"/>
        <v>0</v>
      </c>
      <c r="U32" s="39">
        <f t="shared" si="3"/>
        <v>0</v>
      </c>
      <c r="V32" s="23" t="s">
        <v>26</v>
      </c>
      <c r="W32" s="23" t="s">
        <v>26</v>
      </c>
    </row>
    <row r="33" spans="1:23" ht="60" x14ac:dyDescent="0.25">
      <c r="A33">
        <v>29</v>
      </c>
      <c r="B33" t="s">
        <v>477</v>
      </c>
      <c r="C33" s="1" t="s">
        <v>478</v>
      </c>
      <c r="D33" t="s">
        <v>24</v>
      </c>
      <c r="E33" s="11" t="s">
        <v>479</v>
      </c>
      <c r="F33" s="13">
        <v>0</v>
      </c>
      <c r="G33" s="14">
        <v>0</v>
      </c>
      <c r="H33" s="14">
        <v>0</v>
      </c>
      <c r="I33" s="15">
        <v>0</v>
      </c>
      <c r="J33" s="16" t="s">
        <v>26</v>
      </c>
      <c r="K33" s="15">
        <v>0</v>
      </c>
      <c r="L33" s="15" t="s">
        <v>26</v>
      </c>
      <c r="M33" s="15" t="s">
        <v>26</v>
      </c>
      <c r="N33" s="15" t="s">
        <v>26</v>
      </c>
      <c r="O33" s="43" t="s">
        <v>767</v>
      </c>
      <c r="P33" s="15">
        <v>0</v>
      </c>
      <c r="Q33" s="15">
        <v>30</v>
      </c>
      <c r="R33" s="13">
        <f t="shared" si="0"/>
        <v>0</v>
      </c>
      <c r="S33" s="13">
        <f t="shared" si="1"/>
        <v>0</v>
      </c>
      <c r="T33" s="13">
        <f t="shared" si="2"/>
        <v>0</v>
      </c>
      <c r="U33" s="13">
        <f t="shared" si="3"/>
        <v>0</v>
      </c>
      <c r="V33" s="11" t="s">
        <v>26</v>
      </c>
      <c r="W33" s="11" t="s">
        <v>26</v>
      </c>
    </row>
    <row r="34" spans="1:23" ht="45" x14ac:dyDescent="0.25">
      <c r="A34">
        <v>30</v>
      </c>
      <c r="B34" s="20">
        <v>522011</v>
      </c>
      <c r="C34" s="97" t="s">
        <v>878</v>
      </c>
      <c r="D34" t="s">
        <v>24</v>
      </c>
      <c r="E34" s="21">
        <v>20</v>
      </c>
      <c r="F34" s="13">
        <v>0</v>
      </c>
      <c r="G34" s="14">
        <v>0</v>
      </c>
      <c r="H34" s="14">
        <v>0</v>
      </c>
      <c r="I34" s="15">
        <v>0</v>
      </c>
      <c r="J34" s="16"/>
      <c r="K34" s="15">
        <v>0</v>
      </c>
      <c r="L34" s="15"/>
      <c r="M34" s="15"/>
      <c r="N34" s="15"/>
      <c r="O34" s="43" t="s">
        <v>27</v>
      </c>
      <c r="P34" s="15">
        <v>0</v>
      </c>
      <c r="Q34" s="15">
        <v>30</v>
      </c>
      <c r="R34" s="13">
        <f t="shared" si="0"/>
        <v>0</v>
      </c>
      <c r="S34" s="13">
        <f t="shared" si="1"/>
        <v>0</v>
      </c>
      <c r="T34" s="13">
        <f t="shared" si="2"/>
        <v>0</v>
      </c>
      <c r="U34" s="13">
        <f t="shared" si="3"/>
        <v>0</v>
      </c>
      <c r="V34" s="11"/>
      <c r="W34" s="11"/>
    </row>
    <row r="35" spans="1:23" x14ac:dyDescent="0.25">
      <c r="A35">
        <v>31</v>
      </c>
      <c r="B35" s="20">
        <v>522013</v>
      </c>
      <c r="C35" s="97" t="s">
        <v>877</v>
      </c>
      <c r="D35" t="s">
        <v>24</v>
      </c>
      <c r="E35" s="21">
        <v>20</v>
      </c>
      <c r="F35" s="13">
        <v>0</v>
      </c>
      <c r="G35" s="14">
        <v>0</v>
      </c>
      <c r="H35" s="14">
        <v>0</v>
      </c>
      <c r="I35" s="15">
        <v>0</v>
      </c>
      <c r="J35" s="16"/>
      <c r="K35" s="15">
        <v>0</v>
      </c>
      <c r="L35" s="15"/>
      <c r="M35" s="15"/>
      <c r="N35" s="15"/>
      <c r="O35" s="43" t="s">
        <v>27</v>
      </c>
      <c r="P35" s="15">
        <v>0</v>
      </c>
      <c r="Q35" s="15">
        <v>30</v>
      </c>
      <c r="R35" s="13">
        <f t="shared" si="0"/>
        <v>0</v>
      </c>
      <c r="S35" s="13">
        <f t="shared" si="1"/>
        <v>0</v>
      </c>
      <c r="T35" s="13">
        <f t="shared" si="2"/>
        <v>0</v>
      </c>
      <c r="U35" s="13">
        <f t="shared" si="3"/>
        <v>0</v>
      </c>
      <c r="V35" s="11"/>
      <c r="W35" s="11"/>
    </row>
    <row r="36" spans="1:23" x14ac:dyDescent="0.25">
      <c r="A36">
        <v>32</v>
      </c>
      <c r="B36" s="20">
        <v>123117</v>
      </c>
      <c r="C36" s="101" t="s">
        <v>903</v>
      </c>
      <c r="D36" s="34" t="s">
        <v>24</v>
      </c>
      <c r="E36" s="21">
        <v>10000</v>
      </c>
      <c r="F36" s="13">
        <v>0</v>
      </c>
      <c r="G36" s="14">
        <v>0</v>
      </c>
      <c r="H36" s="14">
        <v>0</v>
      </c>
      <c r="I36" s="15">
        <v>0</v>
      </c>
      <c r="J36" s="16"/>
      <c r="K36" s="15">
        <v>0</v>
      </c>
      <c r="L36" s="15"/>
      <c r="M36" s="15"/>
      <c r="N36" s="15"/>
      <c r="O36" s="99" t="s">
        <v>70</v>
      </c>
      <c r="P36" s="15">
        <v>0</v>
      </c>
      <c r="Q36" s="15">
        <v>30</v>
      </c>
      <c r="R36" s="13">
        <f t="shared" si="0"/>
        <v>0</v>
      </c>
      <c r="S36" s="13">
        <f t="shared" si="1"/>
        <v>0</v>
      </c>
      <c r="T36" s="13">
        <f t="shared" si="2"/>
        <v>0</v>
      </c>
      <c r="U36" s="13">
        <f t="shared" si="3"/>
        <v>0</v>
      </c>
      <c r="V36" s="11"/>
      <c r="W36" s="11"/>
    </row>
    <row r="38" spans="1:23" x14ac:dyDescent="0.25">
      <c r="F38" s="12" t="s">
        <v>57</v>
      </c>
      <c r="G38" s="18">
        <f>SUM($S$5:$S$36)</f>
        <v>0</v>
      </c>
    </row>
    <row r="39" spans="1:23" x14ac:dyDescent="0.25">
      <c r="F39" s="12" t="s">
        <v>58</v>
      </c>
      <c r="G39" s="18">
        <f>SUM($T$5:$T$36)</f>
        <v>0</v>
      </c>
    </row>
    <row r="40" spans="1:23" x14ac:dyDescent="0.25">
      <c r="F40" s="12" t="s">
        <v>59</v>
      </c>
      <c r="G40" s="18">
        <f>SUM($U$5:$U$36)</f>
        <v>0</v>
      </c>
    </row>
    <row r="41" spans="1:23" x14ac:dyDescent="0.25">
      <c r="F41" s="12" t="s">
        <v>60</v>
      </c>
      <c r="G41" s="18">
        <f>SUM($R$5:$R$36)</f>
        <v>0</v>
      </c>
    </row>
    <row r="42" spans="1:23" x14ac:dyDescent="0.25">
      <c r="F42" s="12" t="s">
        <v>61</v>
      </c>
      <c r="G42" s="19">
        <v>0</v>
      </c>
    </row>
    <row r="45" spans="1:23" x14ac:dyDescent="0.25">
      <c r="C45" s="75"/>
    </row>
  </sheetData>
  <dataValidations count="2">
    <dataValidation type="list" allowBlank="1" showInputMessage="1" showErrorMessage="1" errorTitle="Vnešena EM ni pravilna." error="Vnešena EM ni pravilna. Izberite ustrezno EM iz padajočega menija v celici." sqref="J5:J36" xr:uid="{00000000-0002-0000-0A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36" xr:uid="{00000000-0002-0000-0A00-000001000000}">
      <formula1>F5=INT(F5*10000)/10000</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42"/>
  <sheetViews>
    <sheetView topLeftCell="A34" workbookViewId="0">
      <selection activeCell="F34" sqref="F34"/>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480</v>
      </c>
    </row>
    <row r="2" spans="1:23" x14ac:dyDescent="0.25">
      <c r="A2" s="4" t="s">
        <v>481</v>
      </c>
      <c r="D2" s="4" t="s">
        <v>680</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60" x14ac:dyDescent="0.25">
      <c r="A5">
        <v>1</v>
      </c>
      <c r="B5" t="s">
        <v>482</v>
      </c>
      <c r="C5" s="1" t="s">
        <v>483</v>
      </c>
      <c r="D5" t="s">
        <v>24</v>
      </c>
      <c r="E5" s="11" t="s">
        <v>484</v>
      </c>
      <c r="F5" s="13">
        <v>0</v>
      </c>
      <c r="G5" s="14">
        <v>0</v>
      </c>
      <c r="H5" s="14">
        <v>0</v>
      </c>
      <c r="I5" s="15">
        <v>0</v>
      </c>
      <c r="J5" s="16" t="s">
        <v>26</v>
      </c>
      <c r="K5" s="15">
        <v>0</v>
      </c>
      <c r="L5" s="15" t="s">
        <v>26</v>
      </c>
      <c r="M5" s="15" t="s">
        <v>26</v>
      </c>
      <c r="N5" s="15" t="s">
        <v>26</v>
      </c>
      <c r="O5" s="17" t="s">
        <v>70</v>
      </c>
      <c r="P5" s="15">
        <v>0</v>
      </c>
      <c r="Q5" s="15">
        <v>30</v>
      </c>
      <c r="R5" s="13">
        <f t="shared" ref="R5:R36" si="0">($E5*$F5-($E5*$F5*$G5)+(($E5*$F5-($E5*$F5*$G5))*$H5))</f>
        <v>0</v>
      </c>
      <c r="S5" s="13">
        <f t="shared" ref="S5:S36" si="1">($E5*$F5)</f>
        <v>0</v>
      </c>
      <c r="T5" s="13">
        <f t="shared" ref="T5:T36" si="2">($E5*$F5*$G5)</f>
        <v>0</v>
      </c>
      <c r="U5" s="13">
        <f t="shared" ref="U5:U36" si="3">(($E5*$F5-($E5*$F5*$G5))*$H5)</f>
        <v>0</v>
      </c>
      <c r="V5" s="11" t="s">
        <v>26</v>
      </c>
      <c r="W5" s="11" t="s">
        <v>26</v>
      </c>
    </row>
    <row r="6" spans="1:23" ht="75" x14ac:dyDescent="0.25">
      <c r="A6">
        <v>2</v>
      </c>
      <c r="B6" t="s">
        <v>485</v>
      </c>
      <c r="C6" s="1" t="s">
        <v>486</v>
      </c>
      <c r="D6" t="s">
        <v>24</v>
      </c>
      <c r="E6" s="11" t="s">
        <v>318</v>
      </c>
      <c r="F6" s="13">
        <v>0</v>
      </c>
      <c r="G6" s="14">
        <v>0</v>
      </c>
      <c r="H6" s="14">
        <v>0</v>
      </c>
      <c r="I6" s="15">
        <v>0</v>
      </c>
      <c r="J6" s="16" t="s">
        <v>26</v>
      </c>
      <c r="K6" s="15">
        <v>0</v>
      </c>
      <c r="L6" s="15" t="s">
        <v>26</v>
      </c>
      <c r="M6" s="15" t="s">
        <v>26</v>
      </c>
      <c r="N6" s="15" t="s">
        <v>26</v>
      </c>
      <c r="O6" s="17" t="s">
        <v>70</v>
      </c>
      <c r="P6" s="15">
        <v>0</v>
      </c>
      <c r="Q6" s="15">
        <v>30</v>
      </c>
      <c r="R6" s="13">
        <f t="shared" si="0"/>
        <v>0</v>
      </c>
      <c r="S6" s="13">
        <f t="shared" si="1"/>
        <v>0</v>
      </c>
      <c r="T6" s="13">
        <f t="shared" si="2"/>
        <v>0</v>
      </c>
      <c r="U6" s="13">
        <f t="shared" si="3"/>
        <v>0</v>
      </c>
      <c r="V6" s="11" t="s">
        <v>26</v>
      </c>
      <c r="W6" s="11" t="s">
        <v>26</v>
      </c>
    </row>
    <row r="7" spans="1:23" ht="75" x14ac:dyDescent="0.25">
      <c r="A7">
        <v>3</v>
      </c>
      <c r="B7" t="s">
        <v>487</v>
      </c>
      <c r="C7" s="1" t="s">
        <v>488</v>
      </c>
      <c r="D7" t="s">
        <v>24</v>
      </c>
      <c r="E7" s="11" t="s">
        <v>489</v>
      </c>
      <c r="F7" s="13">
        <v>0</v>
      </c>
      <c r="G7" s="14">
        <v>0</v>
      </c>
      <c r="H7" s="14">
        <v>0</v>
      </c>
      <c r="I7" s="15">
        <v>0</v>
      </c>
      <c r="J7" s="16" t="s">
        <v>26</v>
      </c>
      <c r="K7" s="15">
        <v>0</v>
      </c>
      <c r="L7" s="15" t="s">
        <v>26</v>
      </c>
      <c r="M7" s="15" t="s">
        <v>26</v>
      </c>
      <c r="N7" s="15" t="s">
        <v>26</v>
      </c>
      <c r="O7" s="17" t="s">
        <v>70</v>
      </c>
      <c r="P7" s="15">
        <v>0</v>
      </c>
      <c r="Q7" s="15">
        <v>30</v>
      </c>
      <c r="R7" s="13">
        <f t="shared" si="0"/>
        <v>0</v>
      </c>
      <c r="S7" s="13">
        <f t="shared" si="1"/>
        <v>0</v>
      </c>
      <c r="T7" s="13">
        <f t="shared" si="2"/>
        <v>0</v>
      </c>
      <c r="U7" s="13">
        <f t="shared" si="3"/>
        <v>0</v>
      </c>
      <c r="V7" s="11" t="s">
        <v>26</v>
      </c>
      <c r="W7" s="11" t="s">
        <v>26</v>
      </c>
    </row>
    <row r="8" spans="1:23" ht="30" x14ac:dyDescent="0.25">
      <c r="A8">
        <v>4</v>
      </c>
      <c r="B8" t="s">
        <v>490</v>
      </c>
      <c r="C8" s="1" t="s">
        <v>491</v>
      </c>
      <c r="D8" t="s">
        <v>24</v>
      </c>
      <c r="E8" s="11" t="s">
        <v>308</v>
      </c>
      <c r="F8" s="13">
        <v>0</v>
      </c>
      <c r="G8" s="14">
        <v>0</v>
      </c>
      <c r="H8" s="14">
        <v>0</v>
      </c>
      <c r="I8" s="15">
        <v>0</v>
      </c>
      <c r="J8" s="16" t="s">
        <v>26</v>
      </c>
      <c r="K8" s="15">
        <v>0</v>
      </c>
      <c r="L8" s="15" t="s">
        <v>26</v>
      </c>
      <c r="M8" s="15" t="s">
        <v>26</v>
      </c>
      <c r="N8" s="15" t="s">
        <v>26</v>
      </c>
      <c r="O8" s="17" t="s">
        <v>27</v>
      </c>
      <c r="P8" s="15">
        <v>0</v>
      </c>
      <c r="Q8" s="15">
        <v>30</v>
      </c>
      <c r="R8" s="13">
        <f t="shared" si="0"/>
        <v>0</v>
      </c>
      <c r="S8" s="13">
        <f t="shared" si="1"/>
        <v>0</v>
      </c>
      <c r="T8" s="13">
        <f t="shared" si="2"/>
        <v>0</v>
      </c>
      <c r="U8" s="13">
        <f t="shared" si="3"/>
        <v>0</v>
      </c>
      <c r="V8" s="11" t="s">
        <v>26</v>
      </c>
      <c r="W8" s="11" t="s">
        <v>26</v>
      </c>
    </row>
    <row r="9" spans="1:23" ht="45" x14ac:dyDescent="0.25">
      <c r="A9">
        <v>5</v>
      </c>
      <c r="B9" t="s">
        <v>492</v>
      </c>
      <c r="C9" s="1" t="s">
        <v>493</v>
      </c>
      <c r="D9" t="s">
        <v>24</v>
      </c>
      <c r="E9" s="21">
        <v>12</v>
      </c>
      <c r="F9" s="13">
        <v>0</v>
      </c>
      <c r="G9" s="14">
        <v>0</v>
      </c>
      <c r="H9" s="14">
        <v>0</v>
      </c>
      <c r="I9" s="15">
        <v>0</v>
      </c>
      <c r="J9" s="16" t="s">
        <v>26</v>
      </c>
      <c r="K9" s="15">
        <v>0</v>
      </c>
      <c r="L9" s="15" t="s">
        <v>26</v>
      </c>
      <c r="M9" s="15" t="s">
        <v>26</v>
      </c>
      <c r="N9" s="15" t="s">
        <v>26</v>
      </c>
      <c r="O9" s="17" t="s">
        <v>70</v>
      </c>
      <c r="P9" s="15">
        <v>0</v>
      </c>
      <c r="Q9" s="15">
        <v>30</v>
      </c>
      <c r="R9" s="13">
        <f t="shared" si="0"/>
        <v>0</v>
      </c>
      <c r="S9" s="13">
        <f t="shared" si="1"/>
        <v>0</v>
      </c>
      <c r="T9" s="13">
        <f t="shared" si="2"/>
        <v>0</v>
      </c>
      <c r="U9" s="13">
        <f t="shared" si="3"/>
        <v>0</v>
      </c>
      <c r="V9" s="11" t="s">
        <v>26</v>
      </c>
      <c r="W9" s="11" t="s">
        <v>26</v>
      </c>
    </row>
    <row r="10" spans="1:23" ht="60" x14ac:dyDescent="0.25">
      <c r="A10">
        <v>6</v>
      </c>
      <c r="B10" t="s">
        <v>494</v>
      </c>
      <c r="C10" s="1" t="s">
        <v>495</v>
      </c>
      <c r="D10" t="s">
        <v>24</v>
      </c>
      <c r="E10" s="11" t="s">
        <v>496</v>
      </c>
      <c r="F10" s="13">
        <v>0</v>
      </c>
      <c r="G10" s="14">
        <v>0</v>
      </c>
      <c r="H10" s="14">
        <v>0</v>
      </c>
      <c r="I10" s="15">
        <v>0</v>
      </c>
      <c r="J10" s="16" t="s">
        <v>26</v>
      </c>
      <c r="K10" s="15">
        <v>0</v>
      </c>
      <c r="L10" s="15" t="s">
        <v>26</v>
      </c>
      <c r="M10" s="15" t="s">
        <v>26</v>
      </c>
      <c r="N10" s="15" t="s">
        <v>26</v>
      </c>
      <c r="O10" s="17" t="s">
        <v>70</v>
      </c>
      <c r="P10" s="15">
        <v>0</v>
      </c>
      <c r="Q10" s="15">
        <v>30</v>
      </c>
      <c r="R10" s="13">
        <f t="shared" si="0"/>
        <v>0</v>
      </c>
      <c r="S10" s="13">
        <f t="shared" si="1"/>
        <v>0</v>
      </c>
      <c r="T10" s="13">
        <f t="shared" si="2"/>
        <v>0</v>
      </c>
      <c r="U10" s="13">
        <f t="shared" si="3"/>
        <v>0</v>
      </c>
      <c r="V10" s="11" t="s">
        <v>26</v>
      </c>
      <c r="W10" s="11" t="s">
        <v>26</v>
      </c>
    </row>
    <row r="11" spans="1:23" ht="45" x14ac:dyDescent="0.25">
      <c r="A11">
        <v>7</v>
      </c>
      <c r="B11" t="s">
        <v>497</v>
      </c>
      <c r="C11" s="1" t="s">
        <v>498</v>
      </c>
      <c r="D11" t="s">
        <v>24</v>
      </c>
      <c r="E11" s="21">
        <v>2</v>
      </c>
      <c r="F11" s="13">
        <v>0</v>
      </c>
      <c r="G11" s="14">
        <v>0</v>
      </c>
      <c r="H11" s="14">
        <v>0</v>
      </c>
      <c r="I11" s="15">
        <v>0</v>
      </c>
      <c r="J11" s="16" t="s">
        <v>26</v>
      </c>
      <c r="K11" s="15">
        <v>0</v>
      </c>
      <c r="L11" s="15" t="s">
        <v>26</v>
      </c>
      <c r="M11" s="15" t="s">
        <v>26</v>
      </c>
      <c r="N11" s="15" t="s">
        <v>26</v>
      </c>
      <c r="O11" s="17" t="s">
        <v>70</v>
      </c>
      <c r="P11" s="15">
        <v>0</v>
      </c>
      <c r="Q11" s="15">
        <v>30</v>
      </c>
      <c r="R11" s="13">
        <f t="shared" si="0"/>
        <v>0</v>
      </c>
      <c r="S11" s="13">
        <f t="shared" si="1"/>
        <v>0</v>
      </c>
      <c r="T11" s="13">
        <f t="shared" si="2"/>
        <v>0</v>
      </c>
      <c r="U11" s="13">
        <f t="shared" si="3"/>
        <v>0</v>
      </c>
      <c r="V11" s="11" t="s">
        <v>26</v>
      </c>
      <c r="W11" s="11" t="s">
        <v>26</v>
      </c>
    </row>
    <row r="12" spans="1:23" ht="45" x14ac:dyDescent="0.25">
      <c r="A12">
        <v>8</v>
      </c>
      <c r="B12" t="s">
        <v>499</v>
      </c>
      <c r="C12" s="1" t="s">
        <v>500</v>
      </c>
      <c r="D12" t="s">
        <v>24</v>
      </c>
      <c r="E12" s="11" t="s">
        <v>50</v>
      </c>
      <c r="F12" s="13">
        <v>0</v>
      </c>
      <c r="G12" s="14">
        <v>0</v>
      </c>
      <c r="H12" s="14">
        <v>0</v>
      </c>
      <c r="I12" s="15">
        <v>0</v>
      </c>
      <c r="J12" s="16" t="s">
        <v>26</v>
      </c>
      <c r="K12" s="15">
        <v>0</v>
      </c>
      <c r="L12" s="15" t="s">
        <v>26</v>
      </c>
      <c r="M12" s="15" t="s">
        <v>26</v>
      </c>
      <c r="N12" s="15" t="s">
        <v>26</v>
      </c>
      <c r="O12" s="17" t="s">
        <v>70</v>
      </c>
      <c r="P12" s="15">
        <v>0</v>
      </c>
      <c r="Q12" s="15">
        <v>30</v>
      </c>
      <c r="R12" s="13">
        <f t="shared" si="0"/>
        <v>0</v>
      </c>
      <c r="S12" s="13">
        <f t="shared" si="1"/>
        <v>0</v>
      </c>
      <c r="T12" s="13">
        <f t="shared" si="2"/>
        <v>0</v>
      </c>
      <c r="U12" s="13">
        <f t="shared" si="3"/>
        <v>0</v>
      </c>
      <c r="V12" s="11" t="s">
        <v>26</v>
      </c>
      <c r="W12" s="11" t="s">
        <v>26</v>
      </c>
    </row>
    <row r="13" spans="1:23" ht="45" x14ac:dyDescent="0.25">
      <c r="A13">
        <v>9</v>
      </c>
      <c r="B13" t="s">
        <v>501</v>
      </c>
      <c r="C13" s="1" t="s">
        <v>502</v>
      </c>
      <c r="D13" t="s">
        <v>24</v>
      </c>
      <c r="E13" s="11" t="s">
        <v>503</v>
      </c>
      <c r="F13" s="13">
        <v>0</v>
      </c>
      <c r="G13" s="14">
        <v>0</v>
      </c>
      <c r="H13" s="14">
        <v>0</v>
      </c>
      <c r="I13" s="15">
        <v>0</v>
      </c>
      <c r="J13" s="16" t="s">
        <v>26</v>
      </c>
      <c r="K13" s="15">
        <v>0</v>
      </c>
      <c r="L13" s="15" t="s">
        <v>26</v>
      </c>
      <c r="M13" s="15" t="s">
        <v>26</v>
      </c>
      <c r="N13" s="15" t="s">
        <v>26</v>
      </c>
      <c r="O13" s="17" t="s">
        <v>70</v>
      </c>
      <c r="P13" s="15">
        <v>0</v>
      </c>
      <c r="Q13" s="15">
        <v>30</v>
      </c>
      <c r="R13" s="13">
        <f t="shared" si="0"/>
        <v>0</v>
      </c>
      <c r="S13" s="13">
        <f t="shared" si="1"/>
        <v>0</v>
      </c>
      <c r="T13" s="13">
        <f t="shared" si="2"/>
        <v>0</v>
      </c>
      <c r="U13" s="13">
        <f t="shared" si="3"/>
        <v>0</v>
      </c>
      <c r="V13" s="11" t="s">
        <v>26</v>
      </c>
      <c r="W13" s="11" t="s">
        <v>26</v>
      </c>
    </row>
    <row r="14" spans="1:23" ht="45" x14ac:dyDescent="0.25">
      <c r="A14">
        <v>10</v>
      </c>
      <c r="B14" t="s">
        <v>504</v>
      </c>
      <c r="C14" s="1" t="s">
        <v>505</v>
      </c>
      <c r="D14" t="s">
        <v>24</v>
      </c>
      <c r="E14" s="11" t="s">
        <v>506</v>
      </c>
      <c r="F14" s="13">
        <v>0</v>
      </c>
      <c r="G14" s="14">
        <v>0</v>
      </c>
      <c r="H14" s="14">
        <v>0</v>
      </c>
      <c r="I14" s="15">
        <v>0</v>
      </c>
      <c r="J14" s="16" t="s">
        <v>26</v>
      </c>
      <c r="K14" s="15">
        <v>0</v>
      </c>
      <c r="L14" s="15" t="s">
        <v>26</v>
      </c>
      <c r="M14" s="15" t="s">
        <v>26</v>
      </c>
      <c r="N14" s="15" t="s">
        <v>26</v>
      </c>
      <c r="O14" s="17" t="s">
        <v>70</v>
      </c>
      <c r="P14" s="15">
        <v>0</v>
      </c>
      <c r="Q14" s="15">
        <v>30</v>
      </c>
      <c r="R14" s="13">
        <f t="shared" si="0"/>
        <v>0</v>
      </c>
      <c r="S14" s="13">
        <f t="shared" si="1"/>
        <v>0</v>
      </c>
      <c r="T14" s="13">
        <f t="shared" si="2"/>
        <v>0</v>
      </c>
      <c r="U14" s="13">
        <f t="shared" si="3"/>
        <v>0</v>
      </c>
      <c r="V14" s="11" t="s">
        <v>26</v>
      </c>
      <c r="W14" s="11" t="s">
        <v>26</v>
      </c>
    </row>
    <row r="15" spans="1:23" ht="45" x14ac:dyDescent="0.25">
      <c r="A15">
        <v>11</v>
      </c>
      <c r="B15" t="s">
        <v>507</v>
      </c>
      <c r="C15" s="1" t="s">
        <v>508</v>
      </c>
      <c r="D15" t="s">
        <v>24</v>
      </c>
      <c r="E15" s="11" t="s">
        <v>509</v>
      </c>
      <c r="F15" s="13">
        <v>0</v>
      </c>
      <c r="G15" s="14">
        <v>0</v>
      </c>
      <c r="H15" s="14">
        <v>0</v>
      </c>
      <c r="I15" s="15">
        <v>0</v>
      </c>
      <c r="J15" s="16" t="s">
        <v>26</v>
      </c>
      <c r="K15" s="15">
        <v>0</v>
      </c>
      <c r="L15" s="15" t="s">
        <v>26</v>
      </c>
      <c r="M15" s="15" t="s">
        <v>26</v>
      </c>
      <c r="N15" s="15" t="s">
        <v>26</v>
      </c>
      <c r="O15" s="17" t="s">
        <v>70</v>
      </c>
      <c r="P15" s="15">
        <v>0</v>
      </c>
      <c r="Q15" s="15">
        <v>30</v>
      </c>
      <c r="R15" s="13">
        <f t="shared" si="0"/>
        <v>0</v>
      </c>
      <c r="S15" s="13">
        <f t="shared" si="1"/>
        <v>0</v>
      </c>
      <c r="T15" s="13">
        <f t="shared" si="2"/>
        <v>0</v>
      </c>
      <c r="U15" s="13">
        <f t="shared" si="3"/>
        <v>0</v>
      </c>
      <c r="V15" s="11" t="s">
        <v>26</v>
      </c>
      <c r="W15" s="11" t="s">
        <v>26</v>
      </c>
    </row>
    <row r="16" spans="1:23" ht="45" x14ac:dyDescent="0.25">
      <c r="A16">
        <v>12</v>
      </c>
      <c r="B16" t="s">
        <v>510</v>
      </c>
      <c r="C16" s="1" t="s">
        <v>511</v>
      </c>
      <c r="D16" t="s">
        <v>24</v>
      </c>
      <c r="E16" s="11" t="s">
        <v>512</v>
      </c>
      <c r="F16" s="13">
        <v>0</v>
      </c>
      <c r="G16" s="14">
        <v>0</v>
      </c>
      <c r="H16" s="14">
        <v>0</v>
      </c>
      <c r="I16" s="15">
        <v>0</v>
      </c>
      <c r="J16" s="16" t="s">
        <v>26</v>
      </c>
      <c r="K16" s="15">
        <v>0</v>
      </c>
      <c r="L16" s="15" t="s">
        <v>26</v>
      </c>
      <c r="M16" s="15" t="s">
        <v>26</v>
      </c>
      <c r="N16" s="15" t="s">
        <v>26</v>
      </c>
      <c r="O16" s="17" t="s">
        <v>70</v>
      </c>
      <c r="P16" s="15">
        <v>0</v>
      </c>
      <c r="Q16" s="15">
        <v>30</v>
      </c>
      <c r="R16" s="13">
        <f t="shared" si="0"/>
        <v>0</v>
      </c>
      <c r="S16" s="13">
        <f t="shared" si="1"/>
        <v>0</v>
      </c>
      <c r="T16" s="13">
        <f t="shared" si="2"/>
        <v>0</v>
      </c>
      <c r="U16" s="13">
        <f t="shared" si="3"/>
        <v>0</v>
      </c>
      <c r="V16" s="11" t="s">
        <v>26</v>
      </c>
      <c r="W16" s="11" t="s">
        <v>26</v>
      </c>
    </row>
    <row r="17" spans="1:23" ht="45" x14ac:dyDescent="0.25">
      <c r="A17">
        <v>13</v>
      </c>
      <c r="B17" t="s">
        <v>513</v>
      </c>
      <c r="C17" s="1" t="s">
        <v>514</v>
      </c>
      <c r="D17" t="s">
        <v>24</v>
      </c>
      <c r="E17" s="11" t="s">
        <v>496</v>
      </c>
      <c r="F17" s="13">
        <v>0</v>
      </c>
      <c r="G17" s="14">
        <v>0</v>
      </c>
      <c r="H17" s="14">
        <v>0</v>
      </c>
      <c r="I17" s="15">
        <v>0</v>
      </c>
      <c r="J17" s="16" t="s">
        <v>26</v>
      </c>
      <c r="K17" s="15">
        <v>0</v>
      </c>
      <c r="L17" s="15" t="s">
        <v>26</v>
      </c>
      <c r="M17" s="15" t="s">
        <v>26</v>
      </c>
      <c r="N17" s="15" t="s">
        <v>26</v>
      </c>
      <c r="O17" s="17" t="s">
        <v>70</v>
      </c>
      <c r="P17" s="15">
        <v>0</v>
      </c>
      <c r="Q17" s="15">
        <v>30</v>
      </c>
      <c r="R17" s="13">
        <f t="shared" si="0"/>
        <v>0</v>
      </c>
      <c r="S17" s="13">
        <f t="shared" si="1"/>
        <v>0</v>
      </c>
      <c r="T17" s="13">
        <f t="shared" si="2"/>
        <v>0</v>
      </c>
      <c r="U17" s="13">
        <f t="shared" si="3"/>
        <v>0</v>
      </c>
      <c r="V17" s="11" t="s">
        <v>26</v>
      </c>
      <c r="W17" s="11" t="s">
        <v>26</v>
      </c>
    </row>
    <row r="18" spans="1:23" ht="45" x14ac:dyDescent="0.25">
      <c r="A18">
        <v>14</v>
      </c>
      <c r="B18" t="s">
        <v>515</v>
      </c>
      <c r="C18" s="1" t="s">
        <v>516</v>
      </c>
      <c r="D18" t="s">
        <v>24</v>
      </c>
      <c r="E18" s="11" t="s">
        <v>517</v>
      </c>
      <c r="F18" s="13">
        <v>0</v>
      </c>
      <c r="G18" s="14">
        <v>0</v>
      </c>
      <c r="H18" s="14">
        <v>0</v>
      </c>
      <c r="I18" s="15">
        <v>0</v>
      </c>
      <c r="J18" s="16" t="s">
        <v>26</v>
      </c>
      <c r="K18" s="15">
        <v>0</v>
      </c>
      <c r="L18" s="15" t="s">
        <v>26</v>
      </c>
      <c r="M18" s="15" t="s">
        <v>26</v>
      </c>
      <c r="N18" s="15" t="s">
        <v>26</v>
      </c>
      <c r="O18" s="17" t="s">
        <v>70</v>
      </c>
      <c r="P18" s="15">
        <v>0</v>
      </c>
      <c r="Q18" s="15">
        <v>30</v>
      </c>
      <c r="R18" s="13">
        <f t="shared" si="0"/>
        <v>0</v>
      </c>
      <c r="S18" s="13">
        <f t="shared" si="1"/>
        <v>0</v>
      </c>
      <c r="T18" s="13">
        <f t="shared" si="2"/>
        <v>0</v>
      </c>
      <c r="U18" s="13">
        <f t="shared" si="3"/>
        <v>0</v>
      </c>
      <c r="V18" s="11" t="s">
        <v>26</v>
      </c>
      <c r="W18" s="11" t="s">
        <v>26</v>
      </c>
    </row>
    <row r="19" spans="1:23" ht="45" x14ac:dyDescent="0.25">
      <c r="A19">
        <v>15</v>
      </c>
      <c r="B19" t="s">
        <v>518</v>
      </c>
      <c r="C19" s="1" t="s">
        <v>519</v>
      </c>
      <c r="D19" t="s">
        <v>24</v>
      </c>
      <c r="E19" s="11" t="s">
        <v>46</v>
      </c>
      <c r="F19" s="13">
        <v>0</v>
      </c>
      <c r="G19" s="14">
        <v>0</v>
      </c>
      <c r="H19" s="14">
        <v>0</v>
      </c>
      <c r="I19" s="15">
        <v>0</v>
      </c>
      <c r="J19" s="16" t="s">
        <v>26</v>
      </c>
      <c r="K19" s="15">
        <v>0</v>
      </c>
      <c r="L19" s="15" t="s">
        <v>26</v>
      </c>
      <c r="M19" s="15" t="s">
        <v>26</v>
      </c>
      <c r="N19" s="15" t="s">
        <v>26</v>
      </c>
      <c r="O19" s="17" t="s">
        <v>70</v>
      </c>
      <c r="P19" s="15">
        <v>0</v>
      </c>
      <c r="Q19" s="15">
        <v>30</v>
      </c>
      <c r="R19" s="13">
        <f t="shared" si="0"/>
        <v>0</v>
      </c>
      <c r="S19" s="13">
        <f t="shared" si="1"/>
        <v>0</v>
      </c>
      <c r="T19" s="13">
        <f t="shared" si="2"/>
        <v>0</v>
      </c>
      <c r="U19" s="13">
        <f t="shared" si="3"/>
        <v>0</v>
      </c>
      <c r="V19" s="11" t="s">
        <v>26</v>
      </c>
      <c r="W19" s="11" t="s">
        <v>26</v>
      </c>
    </row>
    <row r="20" spans="1:23" ht="75" x14ac:dyDescent="0.25">
      <c r="A20">
        <v>16</v>
      </c>
      <c r="B20" t="s">
        <v>520</v>
      </c>
      <c r="C20" s="1" t="s">
        <v>521</v>
      </c>
      <c r="D20" t="s">
        <v>24</v>
      </c>
      <c r="E20" s="21">
        <v>32</v>
      </c>
      <c r="F20" s="13">
        <v>0</v>
      </c>
      <c r="G20" s="14">
        <v>0</v>
      </c>
      <c r="H20" s="14">
        <v>0</v>
      </c>
      <c r="I20" s="15">
        <v>0</v>
      </c>
      <c r="J20" s="16" t="s">
        <v>26</v>
      </c>
      <c r="K20" s="15">
        <v>0</v>
      </c>
      <c r="L20" s="15" t="s">
        <v>26</v>
      </c>
      <c r="M20" s="15" t="s">
        <v>26</v>
      </c>
      <c r="N20" s="15" t="s">
        <v>26</v>
      </c>
      <c r="O20" s="17" t="s">
        <v>70</v>
      </c>
      <c r="P20" s="15">
        <v>0</v>
      </c>
      <c r="Q20" s="15">
        <v>30</v>
      </c>
      <c r="R20" s="13">
        <f t="shared" si="0"/>
        <v>0</v>
      </c>
      <c r="S20" s="13">
        <f t="shared" si="1"/>
        <v>0</v>
      </c>
      <c r="T20" s="13">
        <f t="shared" si="2"/>
        <v>0</v>
      </c>
      <c r="U20" s="13">
        <f t="shared" si="3"/>
        <v>0</v>
      </c>
      <c r="V20" s="11" t="s">
        <v>26</v>
      </c>
      <c r="W20" s="11" t="s">
        <v>26</v>
      </c>
    </row>
    <row r="21" spans="1:23" ht="75" x14ac:dyDescent="0.25">
      <c r="A21">
        <v>17</v>
      </c>
      <c r="B21" t="s">
        <v>522</v>
      </c>
      <c r="C21" s="1" t="s">
        <v>523</v>
      </c>
      <c r="D21" t="s">
        <v>24</v>
      </c>
      <c r="E21" s="21">
        <v>40</v>
      </c>
      <c r="F21" s="13">
        <v>0</v>
      </c>
      <c r="G21" s="14">
        <v>0</v>
      </c>
      <c r="H21" s="14">
        <v>0</v>
      </c>
      <c r="I21" s="15">
        <v>0</v>
      </c>
      <c r="J21" s="16" t="s">
        <v>26</v>
      </c>
      <c r="K21" s="15">
        <v>0</v>
      </c>
      <c r="L21" s="15" t="s">
        <v>26</v>
      </c>
      <c r="M21" s="15" t="s">
        <v>26</v>
      </c>
      <c r="N21" s="15" t="s">
        <v>26</v>
      </c>
      <c r="O21" s="17" t="s">
        <v>70</v>
      </c>
      <c r="P21" s="15">
        <v>0</v>
      </c>
      <c r="Q21" s="15">
        <v>30</v>
      </c>
      <c r="R21" s="13">
        <f t="shared" si="0"/>
        <v>0</v>
      </c>
      <c r="S21" s="13">
        <f t="shared" si="1"/>
        <v>0</v>
      </c>
      <c r="T21" s="13">
        <f t="shared" si="2"/>
        <v>0</v>
      </c>
      <c r="U21" s="13">
        <f t="shared" si="3"/>
        <v>0</v>
      </c>
      <c r="V21" s="11" t="s">
        <v>26</v>
      </c>
      <c r="W21" s="11" t="s">
        <v>26</v>
      </c>
    </row>
    <row r="22" spans="1:23" ht="75" x14ac:dyDescent="0.25">
      <c r="A22">
        <v>18</v>
      </c>
      <c r="B22" t="s">
        <v>524</v>
      </c>
      <c r="C22" s="1" t="s">
        <v>525</v>
      </c>
      <c r="D22" t="s">
        <v>24</v>
      </c>
      <c r="E22" s="11" t="s">
        <v>356</v>
      </c>
      <c r="F22" s="13">
        <v>0</v>
      </c>
      <c r="G22" s="14">
        <v>0</v>
      </c>
      <c r="H22" s="14">
        <v>0</v>
      </c>
      <c r="I22" s="15">
        <v>0</v>
      </c>
      <c r="J22" s="16" t="s">
        <v>26</v>
      </c>
      <c r="K22" s="15">
        <v>0</v>
      </c>
      <c r="L22" s="15" t="s">
        <v>26</v>
      </c>
      <c r="M22" s="15" t="s">
        <v>26</v>
      </c>
      <c r="N22" s="15" t="s">
        <v>26</v>
      </c>
      <c r="O22" s="17" t="s">
        <v>70</v>
      </c>
      <c r="P22" s="15">
        <v>0</v>
      </c>
      <c r="Q22" s="15">
        <v>30</v>
      </c>
      <c r="R22" s="13">
        <f t="shared" si="0"/>
        <v>0</v>
      </c>
      <c r="S22" s="13">
        <f t="shared" si="1"/>
        <v>0</v>
      </c>
      <c r="T22" s="13">
        <f t="shared" si="2"/>
        <v>0</v>
      </c>
      <c r="U22" s="13">
        <f t="shared" si="3"/>
        <v>0</v>
      </c>
      <c r="V22" s="11" t="s">
        <v>26</v>
      </c>
      <c r="W22" s="11" t="s">
        <v>26</v>
      </c>
    </row>
    <row r="23" spans="1:23" ht="75" x14ac:dyDescent="0.25">
      <c r="A23">
        <v>19</v>
      </c>
      <c r="B23" t="s">
        <v>526</v>
      </c>
      <c r="C23" s="1" t="s">
        <v>527</v>
      </c>
      <c r="D23" t="s">
        <v>24</v>
      </c>
      <c r="E23" s="21">
        <v>240</v>
      </c>
      <c r="F23" s="13">
        <v>0</v>
      </c>
      <c r="G23" s="14">
        <v>0</v>
      </c>
      <c r="H23" s="14">
        <v>0</v>
      </c>
      <c r="I23" s="15">
        <v>0</v>
      </c>
      <c r="J23" s="16" t="s">
        <v>26</v>
      </c>
      <c r="K23" s="15">
        <v>0</v>
      </c>
      <c r="L23" s="15" t="s">
        <v>26</v>
      </c>
      <c r="M23" s="15" t="s">
        <v>26</v>
      </c>
      <c r="N23" s="15" t="s">
        <v>26</v>
      </c>
      <c r="O23" s="17" t="s">
        <v>70</v>
      </c>
      <c r="P23" s="15">
        <v>0</v>
      </c>
      <c r="Q23" s="15">
        <v>30</v>
      </c>
      <c r="R23" s="13">
        <f t="shared" si="0"/>
        <v>0</v>
      </c>
      <c r="S23" s="13">
        <f t="shared" si="1"/>
        <v>0</v>
      </c>
      <c r="T23" s="13">
        <f t="shared" si="2"/>
        <v>0</v>
      </c>
      <c r="U23" s="13">
        <f t="shared" si="3"/>
        <v>0</v>
      </c>
      <c r="V23" s="11" t="s">
        <v>26</v>
      </c>
      <c r="W23" s="11" t="s">
        <v>26</v>
      </c>
    </row>
    <row r="24" spans="1:23" ht="75" x14ac:dyDescent="0.25">
      <c r="A24">
        <v>20</v>
      </c>
      <c r="B24" t="s">
        <v>528</v>
      </c>
      <c r="C24" s="1" t="s">
        <v>529</v>
      </c>
      <c r="D24" t="s">
        <v>24</v>
      </c>
      <c r="E24" s="11" t="s">
        <v>266</v>
      </c>
      <c r="F24" s="13">
        <v>0</v>
      </c>
      <c r="G24" s="14">
        <v>0</v>
      </c>
      <c r="H24" s="14">
        <v>0</v>
      </c>
      <c r="I24" s="15">
        <v>0</v>
      </c>
      <c r="J24" s="16" t="s">
        <v>26</v>
      </c>
      <c r="K24" s="15">
        <v>0</v>
      </c>
      <c r="L24" s="15" t="s">
        <v>26</v>
      </c>
      <c r="M24" s="15" t="s">
        <v>26</v>
      </c>
      <c r="N24" s="15" t="s">
        <v>26</v>
      </c>
      <c r="O24" s="17" t="s">
        <v>70</v>
      </c>
      <c r="P24" s="15">
        <v>0</v>
      </c>
      <c r="Q24" s="15">
        <v>30</v>
      </c>
      <c r="R24" s="13">
        <f t="shared" si="0"/>
        <v>0</v>
      </c>
      <c r="S24" s="13">
        <f t="shared" si="1"/>
        <v>0</v>
      </c>
      <c r="T24" s="13">
        <f t="shared" si="2"/>
        <v>0</v>
      </c>
      <c r="U24" s="13">
        <f t="shared" si="3"/>
        <v>0</v>
      </c>
      <c r="V24" s="11" t="s">
        <v>26</v>
      </c>
      <c r="W24" s="11" t="s">
        <v>26</v>
      </c>
    </row>
    <row r="25" spans="1:23" ht="75" x14ac:dyDescent="0.25">
      <c r="A25">
        <v>21</v>
      </c>
      <c r="B25" t="s">
        <v>530</v>
      </c>
      <c r="C25" s="1" t="s">
        <v>531</v>
      </c>
      <c r="D25" t="s">
        <v>24</v>
      </c>
      <c r="E25" s="11" t="s">
        <v>400</v>
      </c>
      <c r="F25" s="13">
        <v>0</v>
      </c>
      <c r="G25" s="14">
        <v>0</v>
      </c>
      <c r="H25" s="14">
        <v>0</v>
      </c>
      <c r="I25" s="15">
        <v>0</v>
      </c>
      <c r="J25" s="16" t="s">
        <v>26</v>
      </c>
      <c r="K25" s="15">
        <v>0</v>
      </c>
      <c r="L25" s="15" t="s">
        <v>26</v>
      </c>
      <c r="M25" s="15" t="s">
        <v>26</v>
      </c>
      <c r="N25" s="15" t="s">
        <v>26</v>
      </c>
      <c r="O25" s="17" t="s">
        <v>70</v>
      </c>
      <c r="P25" s="15">
        <v>0</v>
      </c>
      <c r="Q25" s="15">
        <v>30</v>
      </c>
      <c r="R25" s="13">
        <f t="shared" si="0"/>
        <v>0</v>
      </c>
      <c r="S25" s="13">
        <f t="shared" si="1"/>
        <v>0</v>
      </c>
      <c r="T25" s="13">
        <f t="shared" si="2"/>
        <v>0</v>
      </c>
      <c r="U25" s="13">
        <f t="shared" si="3"/>
        <v>0</v>
      </c>
      <c r="V25" s="11" t="s">
        <v>26</v>
      </c>
      <c r="W25" s="11" t="s">
        <v>26</v>
      </c>
    </row>
    <row r="26" spans="1:23" ht="135" x14ac:dyDescent="0.25">
      <c r="A26">
        <v>22</v>
      </c>
      <c r="B26" t="s">
        <v>532</v>
      </c>
      <c r="C26" s="70" t="s">
        <v>807</v>
      </c>
      <c r="D26" t="s">
        <v>24</v>
      </c>
      <c r="E26" s="11" t="s">
        <v>533</v>
      </c>
      <c r="F26" s="13">
        <v>0</v>
      </c>
      <c r="G26" s="14">
        <v>0</v>
      </c>
      <c r="H26" s="14">
        <v>0</v>
      </c>
      <c r="I26" s="15">
        <v>0</v>
      </c>
      <c r="J26" s="16" t="s">
        <v>26</v>
      </c>
      <c r="K26" s="15">
        <v>0</v>
      </c>
      <c r="L26" s="15" t="s">
        <v>26</v>
      </c>
      <c r="M26" s="15" t="s">
        <v>26</v>
      </c>
      <c r="N26" s="15" t="s">
        <v>26</v>
      </c>
      <c r="O26" s="17" t="s">
        <v>70</v>
      </c>
      <c r="P26" s="15">
        <v>0</v>
      </c>
      <c r="Q26" s="15">
        <v>30</v>
      </c>
      <c r="R26" s="13">
        <f t="shared" si="0"/>
        <v>0</v>
      </c>
      <c r="S26" s="13">
        <f t="shared" si="1"/>
        <v>0</v>
      </c>
      <c r="T26" s="13">
        <f t="shared" si="2"/>
        <v>0</v>
      </c>
      <c r="U26" s="13">
        <f t="shared" si="3"/>
        <v>0</v>
      </c>
      <c r="V26" s="11" t="s">
        <v>26</v>
      </c>
      <c r="W26" s="11" t="s">
        <v>26</v>
      </c>
    </row>
    <row r="27" spans="1:23" ht="105" x14ac:dyDescent="0.25">
      <c r="A27">
        <v>23</v>
      </c>
      <c r="B27" t="s">
        <v>534</v>
      </c>
      <c r="C27" s="70" t="s">
        <v>808</v>
      </c>
      <c r="D27" t="s">
        <v>24</v>
      </c>
      <c r="E27" s="11" t="s">
        <v>535</v>
      </c>
      <c r="F27" s="13">
        <v>0</v>
      </c>
      <c r="G27" s="14">
        <v>0</v>
      </c>
      <c r="H27" s="14">
        <v>0</v>
      </c>
      <c r="I27" s="15">
        <v>0</v>
      </c>
      <c r="J27" s="16" t="s">
        <v>26</v>
      </c>
      <c r="K27" s="15">
        <v>0</v>
      </c>
      <c r="L27" s="15" t="s">
        <v>26</v>
      </c>
      <c r="M27" s="15" t="s">
        <v>26</v>
      </c>
      <c r="N27" s="15" t="s">
        <v>26</v>
      </c>
      <c r="O27" s="17" t="s">
        <v>27</v>
      </c>
      <c r="P27" s="15">
        <v>0</v>
      </c>
      <c r="Q27" s="15">
        <v>30</v>
      </c>
      <c r="R27" s="13">
        <f t="shared" si="0"/>
        <v>0</v>
      </c>
      <c r="S27" s="13">
        <f t="shared" si="1"/>
        <v>0</v>
      </c>
      <c r="T27" s="13">
        <f t="shared" si="2"/>
        <v>0</v>
      </c>
      <c r="U27" s="13">
        <f t="shared" si="3"/>
        <v>0</v>
      </c>
      <c r="V27" s="11" t="s">
        <v>26</v>
      </c>
      <c r="W27" s="11" t="s">
        <v>26</v>
      </c>
    </row>
    <row r="28" spans="1:23" ht="75" x14ac:dyDescent="0.25">
      <c r="A28">
        <v>24</v>
      </c>
      <c r="B28" t="s">
        <v>536</v>
      </c>
      <c r="C28" s="70" t="s">
        <v>809</v>
      </c>
      <c r="D28" t="s">
        <v>24</v>
      </c>
      <c r="E28" s="11" t="s">
        <v>537</v>
      </c>
      <c r="F28" s="13">
        <v>0</v>
      </c>
      <c r="G28" s="14">
        <v>0</v>
      </c>
      <c r="H28" s="14">
        <v>0</v>
      </c>
      <c r="I28" s="15">
        <v>0</v>
      </c>
      <c r="J28" s="16" t="s">
        <v>26</v>
      </c>
      <c r="K28" s="15">
        <v>0</v>
      </c>
      <c r="L28" s="15" t="s">
        <v>26</v>
      </c>
      <c r="M28" s="15" t="s">
        <v>26</v>
      </c>
      <c r="N28" s="15" t="s">
        <v>26</v>
      </c>
      <c r="O28" s="17" t="s">
        <v>27</v>
      </c>
      <c r="P28" s="15">
        <v>0</v>
      </c>
      <c r="Q28" s="15">
        <v>30</v>
      </c>
      <c r="R28" s="13">
        <f t="shared" si="0"/>
        <v>0</v>
      </c>
      <c r="S28" s="13">
        <f t="shared" si="1"/>
        <v>0</v>
      </c>
      <c r="T28" s="13">
        <f t="shared" si="2"/>
        <v>0</v>
      </c>
      <c r="U28" s="13">
        <f t="shared" si="3"/>
        <v>0</v>
      </c>
      <c r="V28" s="11" t="s">
        <v>26</v>
      </c>
      <c r="W28" s="11" t="s">
        <v>26</v>
      </c>
    </row>
    <row r="29" spans="1:23" ht="60" x14ac:dyDescent="0.25">
      <c r="A29">
        <v>25</v>
      </c>
      <c r="B29" t="s">
        <v>538</v>
      </c>
      <c r="C29" s="70" t="s">
        <v>810</v>
      </c>
      <c r="D29" t="s">
        <v>24</v>
      </c>
      <c r="E29" s="11" t="s">
        <v>431</v>
      </c>
      <c r="F29" s="13">
        <v>0</v>
      </c>
      <c r="G29" s="14">
        <v>0</v>
      </c>
      <c r="H29" s="14">
        <v>0</v>
      </c>
      <c r="I29" s="15">
        <v>0</v>
      </c>
      <c r="J29" s="16" t="s">
        <v>26</v>
      </c>
      <c r="K29" s="15">
        <v>0</v>
      </c>
      <c r="L29" s="15" t="s">
        <v>26</v>
      </c>
      <c r="M29" s="15" t="s">
        <v>26</v>
      </c>
      <c r="N29" s="15" t="s">
        <v>26</v>
      </c>
      <c r="O29" s="17" t="s">
        <v>27</v>
      </c>
      <c r="P29" s="15">
        <v>0</v>
      </c>
      <c r="Q29" s="15">
        <v>30</v>
      </c>
      <c r="R29" s="13">
        <f t="shared" si="0"/>
        <v>0</v>
      </c>
      <c r="S29" s="13">
        <f t="shared" si="1"/>
        <v>0</v>
      </c>
      <c r="T29" s="13">
        <f t="shared" si="2"/>
        <v>0</v>
      </c>
      <c r="U29" s="13">
        <f t="shared" si="3"/>
        <v>0</v>
      </c>
      <c r="V29" s="11" t="s">
        <v>26</v>
      </c>
      <c r="W29" s="11" t="s">
        <v>26</v>
      </c>
    </row>
    <row r="30" spans="1:23" ht="60" x14ac:dyDescent="0.25">
      <c r="A30">
        <v>26</v>
      </c>
      <c r="B30" t="s">
        <v>539</v>
      </c>
      <c r="C30" s="70" t="s">
        <v>811</v>
      </c>
      <c r="D30" t="s">
        <v>24</v>
      </c>
      <c r="E30" s="11" t="s">
        <v>540</v>
      </c>
      <c r="F30" s="13">
        <v>0</v>
      </c>
      <c r="G30" s="14">
        <v>0</v>
      </c>
      <c r="H30" s="14">
        <v>0</v>
      </c>
      <c r="I30" s="15">
        <v>0</v>
      </c>
      <c r="J30" s="16" t="s">
        <v>26</v>
      </c>
      <c r="K30" s="15">
        <v>0</v>
      </c>
      <c r="L30" s="15" t="s">
        <v>26</v>
      </c>
      <c r="M30" s="15" t="s">
        <v>26</v>
      </c>
      <c r="N30" s="15" t="s">
        <v>26</v>
      </c>
      <c r="O30" s="17" t="s">
        <v>27</v>
      </c>
      <c r="P30" s="15">
        <v>0</v>
      </c>
      <c r="Q30" s="15">
        <v>30</v>
      </c>
      <c r="R30" s="13">
        <f t="shared" si="0"/>
        <v>0</v>
      </c>
      <c r="S30" s="13">
        <f t="shared" si="1"/>
        <v>0</v>
      </c>
      <c r="T30" s="13">
        <f t="shared" si="2"/>
        <v>0</v>
      </c>
      <c r="U30" s="13">
        <f t="shared" si="3"/>
        <v>0</v>
      </c>
      <c r="V30" s="11" t="s">
        <v>26</v>
      </c>
      <c r="W30" s="11" t="s">
        <v>26</v>
      </c>
    </row>
    <row r="31" spans="1:23" ht="120" x14ac:dyDescent="0.25">
      <c r="A31">
        <v>27</v>
      </c>
      <c r="B31" t="s">
        <v>541</v>
      </c>
      <c r="C31" s="70" t="s">
        <v>812</v>
      </c>
      <c r="D31" t="s">
        <v>24</v>
      </c>
      <c r="E31" s="11" t="s">
        <v>542</v>
      </c>
      <c r="F31" s="13">
        <v>0</v>
      </c>
      <c r="G31" s="14">
        <v>0</v>
      </c>
      <c r="H31" s="14">
        <v>0</v>
      </c>
      <c r="I31" s="15">
        <v>0</v>
      </c>
      <c r="J31" s="16" t="s">
        <v>26</v>
      </c>
      <c r="K31" s="15">
        <v>0</v>
      </c>
      <c r="L31" s="15" t="s">
        <v>26</v>
      </c>
      <c r="M31" s="15" t="s">
        <v>26</v>
      </c>
      <c r="N31" s="15" t="s">
        <v>26</v>
      </c>
      <c r="O31" s="17" t="s">
        <v>70</v>
      </c>
      <c r="P31" s="15">
        <v>0</v>
      </c>
      <c r="Q31" s="15">
        <v>30</v>
      </c>
      <c r="R31" s="13">
        <f t="shared" si="0"/>
        <v>0</v>
      </c>
      <c r="S31" s="13">
        <f t="shared" si="1"/>
        <v>0</v>
      </c>
      <c r="T31" s="13">
        <f t="shared" si="2"/>
        <v>0</v>
      </c>
      <c r="U31" s="13">
        <f t="shared" si="3"/>
        <v>0</v>
      </c>
      <c r="V31" s="11" t="s">
        <v>26</v>
      </c>
      <c r="W31" s="11" t="s">
        <v>26</v>
      </c>
    </row>
    <row r="32" spans="1:23" ht="120" x14ac:dyDescent="0.25">
      <c r="A32">
        <v>28</v>
      </c>
      <c r="B32" t="s">
        <v>543</v>
      </c>
      <c r="C32" s="70" t="s">
        <v>813</v>
      </c>
      <c r="D32" t="s">
        <v>24</v>
      </c>
      <c r="E32" s="11" t="s">
        <v>44</v>
      </c>
      <c r="F32" s="13">
        <v>0</v>
      </c>
      <c r="G32" s="14">
        <v>0</v>
      </c>
      <c r="H32" s="14">
        <v>0</v>
      </c>
      <c r="I32" s="15">
        <v>0</v>
      </c>
      <c r="J32" s="16" t="s">
        <v>26</v>
      </c>
      <c r="K32" s="15">
        <v>0</v>
      </c>
      <c r="L32" s="15" t="s">
        <v>26</v>
      </c>
      <c r="M32" s="15" t="s">
        <v>26</v>
      </c>
      <c r="N32" s="15" t="s">
        <v>26</v>
      </c>
      <c r="O32" s="17" t="s">
        <v>70</v>
      </c>
      <c r="P32" s="15">
        <v>0</v>
      </c>
      <c r="Q32" s="15">
        <v>30</v>
      </c>
      <c r="R32" s="13">
        <f t="shared" si="0"/>
        <v>0</v>
      </c>
      <c r="S32" s="13">
        <f t="shared" si="1"/>
        <v>0</v>
      </c>
      <c r="T32" s="13">
        <f t="shared" si="2"/>
        <v>0</v>
      </c>
      <c r="U32" s="13">
        <f t="shared" si="3"/>
        <v>0</v>
      </c>
      <c r="V32" s="11" t="s">
        <v>26</v>
      </c>
      <c r="W32" s="11" t="s">
        <v>26</v>
      </c>
    </row>
    <row r="33" spans="1:23" ht="45" x14ac:dyDescent="0.25">
      <c r="A33">
        <v>29</v>
      </c>
      <c r="B33" t="s">
        <v>544</v>
      </c>
      <c r="C33" s="70" t="s">
        <v>545</v>
      </c>
      <c r="D33" t="s">
        <v>24</v>
      </c>
      <c r="E33" s="11" t="s">
        <v>546</v>
      </c>
      <c r="F33" s="13">
        <v>0</v>
      </c>
      <c r="G33" s="14">
        <v>0</v>
      </c>
      <c r="H33" s="14">
        <v>0</v>
      </c>
      <c r="I33" s="15">
        <v>0</v>
      </c>
      <c r="J33" s="16" t="s">
        <v>26</v>
      </c>
      <c r="K33" s="15">
        <v>0</v>
      </c>
      <c r="L33" s="15" t="s">
        <v>26</v>
      </c>
      <c r="M33" s="15" t="s">
        <v>26</v>
      </c>
      <c r="N33" s="15" t="s">
        <v>26</v>
      </c>
      <c r="O33" s="17" t="s">
        <v>70</v>
      </c>
      <c r="P33" s="15">
        <v>0</v>
      </c>
      <c r="Q33" s="15">
        <v>30</v>
      </c>
      <c r="R33" s="13">
        <f t="shared" si="0"/>
        <v>0</v>
      </c>
      <c r="S33" s="13">
        <f t="shared" si="1"/>
        <v>0</v>
      </c>
      <c r="T33" s="13">
        <f t="shared" si="2"/>
        <v>0</v>
      </c>
      <c r="U33" s="13">
        <f t="shared" si="3"/>
        <v>0</v>
      </c>
      <c r="V33" s="11" t="s">
        <v>26</v>
      </c>
      <c r="W33" s="11" t="s">
        <v>26</v>
      </c>
    </row>
    <row r="34" spans="1:23" ht="45" x14ac:dyDescent="0.25">
      <c r="A34">
        <v>30</v>
      </c>
      <c r="B34" t="s">
        <v>547</v>
      </c>
      <c r="C34" s="1" t="s">
        <v>548</v>
      </c>
      <c r="D34" t="s">
        <v>24</v>
      </c>
      <c r="E34" s="11" t="s">
        <v>114</v>
      </c>
      <c r="F34" s="13">
        <v>0</v>
      </c>
      <c r="G34" s="14">
        <v>0</v>
      </c>
      <c r="H34" s="14">
        <v>0</v>
      </c>
      <c r="I34" s="15">
        <v>0</v>
      </c>
      <c r="J34" s="16" t="s">
        <v>26</v>
      </c>
      <c r="K34" s="15">
        <v>0</v>
      </c>
      <c r="L34" s="15" t="s">
        <v>26</v>
      </c>
      <c r="M34" s="15" t="s">
        <v>26</v>
      </c>
      <c r="N34" s="15" t="s">
        <v>26</v>
      </c>
      <c r="O34" s="17" t="s">
        <v>70</v>
      </c>
      <c r="P34" s="15">
        <v>0</v>
      </c>
      <c r="Q34" s="15">
        <v>30</v>
      </c>
      <c r="R34" s="13">
        <f t="shared" si="0"/>
        <v>0</v>
      </c>
      <c r="S34" s="13">
        <f t="shared" si="1"/>
        <v>0</v>
      </c>
      <c r="T34" s="13">
        <f t="shared" si="2"/>
        <v>0</v>
      </c>
      <c r="U34" s="13">
        <f t="shared" si="3"/>
        <v>0</v>
      </c>
      <c r="V34" s="11" t="s">
        <v>26</v>
      </c>
      <c r="W34" s="11" t="s">
        <v>26</v>
      </c>
    </row>
    <row r="35" spans="1:23" ht="45" x14ac:dyDescent="0.25">
      <c r="A35">
        <v>31</v>
      </c>
      <c r="B35" t="s">
        <v>549</v>
      </c>
      <c r="C35" s="1" t="s">
        <v>879</v>
      </c>
      <c r="D35" t="s">
        <v>24</v>
      </c>
      <c r="E35" s="11" t="s">
        <v>272</v>
      </c>
      <c r="F35" s="13">
        <v>0</v>
      </c>
      <c r="G35" s="14">
        <v>0</v>
      </c>
      <c r="H35" s="14">
        <v>0</v>
      </c>
      <c r="I35" s="15">
        <v>0</v>
      </c>
      <c r="J35" s="16" t="s">
        <v>26</v>
      </c>
      <c r="K35" s="15">
        <v>0</v>
      </c>
      <c r="L35" s="15" t="s">
        <v>26</v>
      </c>
      <c r="M35" s="15" t="s">
        <v>26</v>
      </c>
      <c r="N35" s="15" t="s">
        <v>26</v>
      </c>
      <c r="O35" s="17" t="s">
        <v>70</v>
      </c>
      <c r="P35" s="15">
        <v>0</v>
      </c>
      <c r="Q35" s="15">
        <v>30</v>
      </c>
      <c r="R35" s="13">
        <f t="shared" si="0"/>
        <v>0</v>
      </c>
      <c r="S35" s="13">
        <f t="shared" si="1"/>
        <v>0</v>
      </c>
      <c r="T35" s="13">
        <f t="shared" si="2"/>
        <v>0</v>
      </c>
      <c r="U35" s="13">
        <f t="shared" si="3"/>
        <v>0</v>
      </c>
      <c r="V35" s="11" t="s">
        <v>26</v>
      </c>
      <c r="W35" s="11" t="s">
        <v>26</v>
      </c>
    </row>
    <row r="36" spans="1:23" ht="45" x14ac:dyDescent="0.25">
      <c r="A36">
        <v>32</v>
      </c>
      <c r="B36" t="s">
        <v>550</v>
      </c>
      <c r="C36" s="1" t="s">
        <v>880</v>
      </c>
      <c r="D36" t="s">
        <v>24</v>
      </c>
      <c r="E36" s="11" t="s">
        <v>551</v>
      </c>
      <c r="F36" s="13">
        <v>0</v>
      </c>
      <c r="G36" s="14">
        <v>0</v>
      </c>
      <c r="H36" s="14">
        <v>0</v>
      </c>
      <c r="I36" s="15">
        <v>0</v>
      </c>
      <c r="J36" s="16" t="s">
        <v>26</v>
      </c>
      <c r="K36" s="15">
        <v>0</v>
      </c>
      <c r="L36" s="15" t="s">
        <v>26</v>
      </c>
      <c r="M36" s="15" t="s">
        <v>26</v>
      </c>
      <c r="N36" s="15" t="s">
        <v>26</v>
      </c>
      <c r="O36" s="17" t="s">
        <v>70</v>
      </c>
      <c r="P36" s="15">
        <v>0</v>
      </c>
      <c r="Q36" s="15">
        <v>30</v>
      </c>
      <c r="R36" s="13">
        <f t="shared" si="0"/>
        <v>0</v>
      </c>
      <c r="S36" s="13">
        <f t="shared" si="1"/>
        <v>0</v>
      </c>
      <c r="T36" s="13">
        <f t="shared" si="2"/>
        <v>0</v>
      </c>
      <c r="U36" s="13">
        <f t="shared" si="3"/>
        <v>0</v>
      </c>
      <c r="V36" s="11" t="s">
        <v>26</v>
      </c>
      <c r="W36" s="11" t="s">
        <v>26</v>
      </c>
    </row>
    <row r="38" spans="1:23" x14ac:dyDescent="0.25">
      <c r="F38" s="12" t="s">
        <v>57</v>
      </c>
      <c r="G38" s="18">
        <f>SUM($S$5:$S$36)</f>
        <v>0</v>
      </c>
    </row>
    <row r="39" spans="1:23" x14ac:dyDescent="0.25">
      <c r="F39" s="12" t="s">
        <v>58</v>
      </c>
      <c r="G39" s="18">
        <f>SUM($T$5:$T$36)</f>
        <v>0</v>
      </c>
    </row>
    <row r="40" spans="1:23" x14ac:dyDescent="0.25">
      <c r="F40" s="12" t="s">
        <v>59</v>
      </c>
      <c r="G40" s="18">
        <f>SUM($U$5:$U$36)</f>
        <v>0</v>
      </c>
    </row>
    <row r="41" spans="1:23" x14ac:dyDescent="0.25">
      <c r="F41" s="12" t="s">
        <v>60</v>
      </c>
      <c r="G41" s="18">
        <f>SUM($R$5:$R$36)</f>
        <v>0</v>
      </c>
    </row>
    <row r="42" spans="1:23" x14ac:dyDescent="0.25">
      <c r="F42" s="12" t="s">
        <v>61</v>
      </c>
      <c r="G42" s="19">
        <v>0</v>
      </c>
    </row>
  </sheetData>
  <dataValidations count="2">
    <dataValidation type="list" allowBlank="1" showInputMessage="1" showErrorMessage="1" errorTitle="Vnešena EM ni pravilna." error="Vnešena EM ni pravilna. Izberite ustrezno EM iz padajočega menija v celici." sqref="J5:J36" xr:uid="{00000000-0002-0000-0B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36" xr:uid="{00000000-0002-0000-0B00-000001000000}">
      <formula1>F5=INT(F5*10000)/10000</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16"/>
  <sheetViews>
    <sheetView workbookViewId="0">
      <selection activeCell="F10" sqref="F10"/>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552</v>
      </c>
    </row>
    <row r="2" spans="1:23" x14ac:dyDescent="0.25">
      <c r="A2" s="4" t="s">
        <v>553</v>
      </c>
      <c r="D2" s="4" t="s">
        <v>681</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30" x14ac:dyDescent="0.25">
      <c r="A5">
        <v>1</v>
      </c>
      <c r="B5" t="s">
        <v>554</v>
      </c>
      <c r="C5" s="1" t="s">
        <v>555</v>
      </c>
      <c r="D5" t="s">
        <v>24</v>
      </c>
      <c r="E5" s="11" t="s">
        <v>556</v>
      </c>
      <c r="F5" s="28">
        <v>0</v>
      </c>
      <c r="G5" s="14">
        <v>0</v>
      </c>
      <c r="H5" s="14">
        <v>0</v>
      </c>
      <c r="I5" s="15">
        <v>0</v>
      </c>
      <c r="J5" s="16" t="s">
        <v>26</v>
      </c>
      <c r="K5" s="15">
        <v>0</v>
      </c>
      <c r="L5" s="15" t="s">
        <v>26</v>
      </c>
      <c r="M5" s="15" t="s">
        <v>26</v>
      </c>
      <c r="N5" s="15" t="s">
        <v>26</v>
      </c>
      <c r="O5" s="17" t="s">
        <v>70</v>
      </c>
      <c r="P5" s="15">
        <v>0</v>
      </c>
      <c r="Q5" s="15">
        <v>30</v>
      </c>
      <c r="R5" s="13">
        <f t="shared" ref="R5:R10" si="0">($E5*$F5-($E5*$F5*$G5)+(($E5*$F5-($E5*$F5*$G5))*$H5))</f>
        <v>0</v>
      </c>
      <c r="S5" s="13">
        <f t="shared" ref="S5:S10" si="1">($E5*$F5)</f>
        <v>0</v>
      </c>
      <c r="T5" s="13">
        <f t="shared" ref="T5:T10" si="2">($E5*$F5*$G5)</f>
        <v>0</v>
      </c>
      <c r="U5" s="13">
        <f t="shared" ref="U5:U10" si="3">(($E5*$F5-($E5*$F5*$G5))*$H5)</f>
        <v>0</v>
      </c>
      <c r="V5" s="11" t="s">
        <v>26</v>
      </c>
      <c r="W5" s="11" t="s">
        <v>26</v>
      </c>
    </row>
    <row r="6" spans="1:23" ht="30" x14ac:dyDescent="0.25">
      <c r="A6">
        <v>2</v>
      </c>
      <c r="B6" t="s">
        <v>557</v>
      </c>
      <c r="C6" s="1" t="s">
        <v>558</v>
      </c>
      <c r="D6" t="s">
        <v>24</v>
      </c>
      <c r="E6" s="11" t="s">
        <v>559</v>
      </c>
      <c r="F6" s="28">
        <v>0</v>
      </c>
      <c r="G6" s="14">
        <v>0</v>
      </c>
      <c r="H6" s="14">
        <v>0</v>
      </c>
      <c r="I6" s="15">
        <v>0</v>
      </c>
      <c r="J6" s="16" t="s">
        <v>26</v>
      </c>
      <c r="K6" s="15">
        <v>0</v>
      </c>
      <c r="L6" s="15" t="s">
        <v>26</v>
      </c>
      <c r="M6" s="15" t="s">
        <v>26</v>
      </c>
      <c r="N6" s="15" t="s">
        <v>26</v>
      </c>
      <c r="O6" s="17" t="s">
        <v>70</v>
      </c>
      <c r="P6" s="15">
        <v>0</v>
      </c>
      <c r="Q6" s="15">
        <v>30</v>
      </c>
      <c r="R6" s="13">
        <f t="shared" si="0"/>
        <v>0</v>
      </c>
      <c r="S6" s="13">
        <f t="shared" si="1"/>
        <v>0</v>
      </c>
      <c r="T6" s="13">
        <f t="shared" si="2"/>
        <v>0</v>
      </c>
      <c r="U6" s="13">
        <f t="shared" si="3"/>
        <v>0</v>
      </c>
      <c r="V6" s="11" t="s">
        <v>26</v>
      </c>
      <c r="W6" s="11" t="s">
        <v>26</v>
      </c>
    </row>
    <row r="7" spans="1:23" ht="30" x14ac:dyDescent="0.25">
      <c r="A7">
        <v>3</v>
      </c>
      <c r="B7" t="s">
        <v>560</v>
      </c>
      <c r="C7" s="1" t="s">
        <v>561</v>
      </c>
      <c r="D7" t="s">
        <v>24</v>
      </c>
      <c r="E7" s="11" t="s">
        <v>562</v>
      </c>
      <c r="F7" s="28">
        <v>0</v>
      </c>
      <c r="G7" s="14">
        <v>0</v>
      </c>
      <c r="H7" s="14">
        <v>0</v>
      </c>
      <c r="I7" s="15">
        <v>0</v>
      </c>
      <c r="J7" s="16" t="s">
        <v>26</v>
      </c>
      <c r="K7" s="15">
        <v>0</v>
      </c>
      <c r="L7" s="15" t="s">
        <v>26</v>
      </c>
      <c r="M7" s="15" t="s">
        <v>26</v>
      </c>
      <c r="N7" s="15" t="s">
        <v>26</v>
      </c>
      <c r="O7" s="17" t="s">
        <v>70</v>
      </c>
      <c r="P7" s="15">
        <v>0</v>
      </c>
      <c r="Q7" s="15">
        <v>30</v>
      </c>
      <c r="R7" s="13">
        <f t="shared" si="0"/>
        <v>0</v>
      </c>
      <c r="S7" s="13">
        <f t="shared" si="1"/>
        <v>0</v>
      </c>
      <c r="T7" s="13">
        <f t="shared" si="2"/>
        <v>0</v>
      </c>
      <c r="U7" s="13">
        <f t="shared" si="3"/>
        <v>0</v>
      </c>
      <c r="V7" s="11" t="s">
        <v>26</v>
      </c>
      <c r="W7" s="11" t="s">
        <v>26</v>
      </c>
    </row>
    <row r="8" spans="1:23" ht="30" x14ac:dyDescent="0.25">
      <c r="A8">
        <v>4</v>
      </c>
      <c r="B8" t="s">
        <v>563</v>
      </c>
      <c r="C8" s="1" t="s">
        <v>564</v>
      </c>
      <c r="D8" t="s">
        <v>24</v>
      </c>
      <c r="E8" s="11" t="s">
        <v>565</v>
      </c>
      <c r="F8" s="28">
        <v>0</v>
      </c>
      <c r="G8" s="14">
        <v>0</v>
      </c>
      <c r="H8" s="14">
        <v>0</v>
      </c>
      <c r="I8" s="15">
        <v>0</v>
      </c>
      <c r="J8" s="16" t="s">
        <v>26</v>
      </c>
      <c r="K8" s="15">
        <v>0</v>
      </c>
      <c r="L8" s="15" t="s">
        <v>26</v>
      </c>
      <c r="M8" s="15" t="s">
        <v>26</v>
      </c>
      <c r="N8" s="15" t="s">
        <v>26</v>
      </c>
      <c r="O8" s="17" t="s">
        <v>70</v>
      </c>
      <c r="P8" s="15">
        <v>0</v>
      </c>
      <c r="Q8" s="15">
        <v>30</v>
      </c>
      <c r="R8" s="13">
        <f t="shared" si="0"/>
        <v>0</v>
      </c>
      <c r="S8" s="13">
        <f t="shared" si="1"/>
        <v>0</v>
      </c>
      <c r="T8" s="13">
        <f t="shared" si="2"/>
        <v>0</v>
      </c>
      <c r="U8" s="13">
        <f t="shared" si="3"/>
        <v>0</v>
      </c>
      <c r="V8" s="11" t="s">
        <v>26</v>
      </c>
      <c r="W8" s="11" t="s">
        <v>26</v>
      </c>
    </row>
    <row r="9" spans="1:23" ht="30" x14ac:dyDescent="0.25">
      <c r="A9">
        <v>5</v>
      </c>
      <c r="B9" t="s">
        <v>566</v>
      </c>
      <c r="C9" s="1" t="s">
        <v>567</v>
      </c>
      <c r="D9" t="s">
        <v>24</v>
      </c>
      <c r="E9" s="21">
        <v>10</v>
      </c>
      <c r="F9" s="28">
        <v>0</v>
      </c>
      <c r="G9" s="14">
        <v>0</v>
      </c>
      <c r="H9" s="14">
        <v>0</v>
      </c>
      <c r="I9" s="15">
        <v>0</v>
      </c>
      <c r="J9" s="16" t="s">
        <v>26</v>
      </c>
      <c r="K9" s="15">
        <v>0</v>
      </c>
      <c r="L9" s="15" t="s">
        <v>26</v>
      </c>
      <c r="M9" s="15" t="s">
        <v>26</v>
      </c>
      <c r="N9" s="15" t="s">
        <v>26</v>
      </c>
      <c r="O9" s="17" t="s">
        <v>70</v>
      </c>
      <c r="P9" s="15">
        <v>0</v>
      </c>
      <c r="Q9" s="15">
        <v>30</v>
      </c>
      <c r="R9" s="13">
        <f t="shared" si="0"/>
        <v>0</v>
      </c>
      <c r="S9" s="13">
        <f t="shared" si="1"/>
        <v>0</v>
      </c>
      <c r="T9" s="13">
        <f t="shared" si="2"/>
        <v>0</v>
      </c>
      <c r="U9" s="13">
        <f t="shared" si="3"/>
        <v>0</v>
      </c>
      <c r="V9" s="11" t="s">
        <v>26</v>
      </c>
      <c r="W9" s="11" t="s">
        <v>26</v>
      </c>
    </row>
    <row r="10" spans="1:23" s="78" customFormat="1" ht="45" x14ac:dyDescent="0.25">
      <c r="A10" s="78">
        <v>6</v>
      </c>
      <c r="C10" s="70" t="s">
        <v>839</v>
      </c>
      <c r="D10" s="78" t="s">
        <v>24</v>
      </c>
      <c r="E10" s="79">
        <v>200</v>
      </c>
      <c r="F10" s="28">
        <v>0</v>
      </c>
      <c r="G10" s="83">
        <v>0</v>
      </c>
      <c r="H10" s="83">
        <v>0</v>
      </c>
      <c r="I10" s="84">
        <v>0</v>
      </c>
      <c r="K10" s="84">
        <v>0</v>
      </c>
      <c r="L10" s="85"/>
      <c r="M10" s="85"/>
      <c r="N10" s="85"/>
      <c r="O10" s="86" t="s">
        <v>70</v>
      </c>
      <c r="P10" s="84">
        <v>0</v>
      </c>
      <c r="Q10" s="84">
        <v>30</v>
      </c>
      <c r="R10" s="87">
        <f t="shared" si="0"/>
        <v>0</v>
      </c>
      <c r="S10" s="87">
        <f t="shared" si="1"/>
        <v>0</v>
      </c>
      <c r="T10" s="87">
        <f t="shared" si="2"/>
        <v>0</v>
      </c>
      <c r="U10" s="87">
        <f t="shared" si="3"/>
        <v>0</v>
      </c>
    </row>
    <row r="11" spans="1:23" x14ac:dyDescent="0.25">
      <c r="C11" s="44"/>
      <c r="D11" s="45"/>
      <c r="E11" s="45"/>
    </row>
    <row r="12" spans="1:23" x14ac:dyDescent="0.25">
      <c r="F12" s="12" t="s">
        <v>57</v>
      </c>
      <c r="G12" s="18">
        <f>SUM($S$5:$S$10)</f>
        <v>0</v>
      </c>
    </row>
    <row r="13" spans="1:23" x14ac:dyDescent="0.25">
      <c r="F13" s="12" t="s">
        <v>58</v>
      </c>
      <c r="G13" s="18">
        <f>SUM($T$5:$T$10)</f>
        <v>0</v>
      </c>
    </row>
    <row r="14" spans="1:23" x14ac:dyDescent="0.25">
      <c r="F14" s="12" t="s">
        <v>59</v>
      </c>
      <c r="G14" s="18">
        <f>SUM($U$5:$U$10)</f>
        <v>0</v>
      </c>
    </row>
    <row r="15" spans="1:23" x14ac:dyDescent="0.25">
      <c r="F15" s="12" t="s">
        <v>60</v>
      </c>
      <c r="G15" s="18">
        <f>SUM($R$5:$R$10)</f>
        <v>0</v>
      </c>
    </row>
    <row r="16" spans="1:23" x14ac:dyDescent="0.25">
      <c r="F16" s="12" t="s">
        <v>61</v>
      </c>
      <c r="G16" s="19">
        <v>0</v>
      </c>
    </row>
  </sheetData>
  <dataValidations count="2">
    <dataValidation type="list" allowBlank="1" showInputMessage="1" showErrorMessage="1" errorTitle="Vnešena EM ni pravilna." error="Vnešena EM ni pravilna. Izberite ustrezno EM iz padajočega menija v celici." sqref="J5:J9" xr:uid="{00000000-0002-0000-0C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0" xr:uid="{00000000-0002-0000-0C00-000001000000}">
      <formula1>F5=INT(F5*10000)/10000</formula1>
    </dataValidation>
  </dataValidation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18"/>
  <sheetViews>
    <sheetView workbookViewId="0">
      <selection activeCell="G11" sqref="G11"/>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568</v>
      </c>
    </row>
    <row r="2" spans="1:23" x14ac:dyDescent="0.25">
      <c r="A2" s="4" t="s">
        <v>569</v>
      </c>
      <c r="D2" s="4" t="s">
        <v>664</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s="37" customFormat="1" ht="30" x14ac:dyDescent="0.25">
      <c r="A5" s="37">
        <v>1</v>
      </c>
      <c r="B5" s="37" t="s">
        <v>570</v>
      </c>
      <c r="C5" s="49" t="s">
        <v>571</v>
      </c>
      <c r="D5" s="37" t="s">
        <v>24</v>
      </c>
      <c r="E5" s="23" t="s">
        <v>572</v>
      </c>
      <c r="F5" s="39">
        <v>0</v>
      </c>
      <c r="G5" s="40">
        <v>0</v>
      </c>
      <c r="H5" s="40">
        <v>0</v>
      </c>
      <c r="I5" s="41">
        <v>0</v>
      </c>
      <c r="J5" s="42" t="s">
        <v>26</v>
      </c>
      <c r="K5" s="41">
        <v>0</v>
      </c>
      <c r="L5" s="41" t="s">
        <v>26</v>
      </c>
      <c r="M5" s="41" t="s">
        <v>26</v>
      </c>
      <c r="N5" s="41" t="s">
        <v>26</v>
      </c>
      <c r="O5" s="43" t="s">
        <v>70</v>
      </c>
      <c r="P5" s="41">
        <v>0</v>
      </c>
      <c r="Q5" s="41">
        <v>30</v>
      </c>
      <c r="R5" s="39">
        <f>($E5*$F5-($E5*$F5*$G5)+(($E5*$F5-($E5*$F5*$G5))*$H5))</f>
        <v>0</v>
      </c>
      <c r="S5" s="39">
        <f>($E5*$F5)</f>
        <v>0</v>
      </c>
      <c r="T5" s="39">
        <f>($E5*$F5*$G5)</f>
        <v>0</v>
      </c>
      <c r="U5" s="39">
        <f>(($E5*$F5-($E5*$F5*$G5))*$H5)</f>
        <v>0</v>
      </c>
      <c r="V5" s="23" t="s">
        <v>26</v>
      </c>
      <c r="W5" s="23" t="s">
        <v>26</v>
      </c>
    </row>
    <row r="6" spans="1:23" x14ac:dyDescent="0.25">
      <c r="A6">
        <v>2</v>
      </c>
      <c r="B6" t="s">
        <v>573</v>
      </c>
      <c r="C6" s="1" t="s">
        <v>574</v>
      </c>
      <c r="D6" t="s">
        <v>24</v>
      </c>
      <c r="E6" s="21">
        <v>1100</v>
      </c>
      <c r="F6" s="39">
        <v>0</v>
      </c>
      <c r="G6" s="14">
        <v>0</v>
      </c>
      <c r="H6" s="14">
        <v>0</v>
      </c>
      <c r="I6" s="15">
        <v>0</v>
      </c>
      <c r="J6" s="16" t="s">
        <v>26</v>
      </c>
      <c r="K6" s="15">
        <v>0</v>
      </c>
      <c r="L6" s="15" t="s">
        <v>26</v>
      </c>
      <c r="M6" s="15" t="s">
        <v>26</v>
      </c>
      <c r="N6" s="15" t="s">
        <v>26</v>
      </c>
      <c r="O6" s="22" t="s">
        <v>70</v>
      </c>
      <c r="P6" s="15">
        <v>0</v>
      </c>
      <c r="Q6" s="15">
        <v>30</v>
      </c>
      <c r="R6" s="13">
        <f>($E6*$F6-($E6*$F6*$G6)+(($E6*$F6-($E6*$F6*$G6))*$H6))</f>
        <v>0</v>
      </c>
      <c r="S6" s="13">
        <f>($E6*$F6)</f>
        <v>0</v>
      </c>
      <c r="T6" s="13">
        <f>($E6*$F6*$G6)</f>
        <v>0</v>
      </c>
      <c r="U6" s="13">
        <f>(($E6*$F6-($E6*$F6*$G6))*$H6)</f>
        <v>0</v>
      </c>
      <c r="V6" s="11" t="s">
        <v>26</v>
      </c>
      <c r="W6" s="11" t="s">
        <v>26</v>
      </c>
    </row>
    <row r="7" spans="1:23" x14ac:dyDescent="0.25">
      <c r="A7">
        <v>3</v>
      </c>
      <c r="B7" t="s">
        <v>575</v>
      </c>
      <c r="C7" s="1" t="s">
        <v>576</v>
      </c>
      <c r="D7" t="s">
        <v>24</v>
      </c>
      <c r="E7" s="21">
        <v>50</v>
      </c>
      <c r="F7" s="39">
        <v>0</v>
      </c>
      <c r="G7" s="14">
        <v>0</v>
      </c>
      <c r="H7" s="14">
        <v>0</v>
      </c>
      <c r="I7" s="15">
        <v>0</v>
      </c>
      <c r="J7" s="16" t="s">
        <v>26</v>
      </c>
      <c r="K7" s="15">
        <v>0</v>
      </c>
      <c r="L7" s="15" t="s">
        <v>26</v>
      </c>
      <c r="M7" s="15" t="s">
        <v>26</v>
      </c>
      <c r="N7" s="15" t="s">
        <v>26</v>
      </c>
      <c r="O7" s="22" t="s">
        <v>70</v>
      </c>
      <c r="P7" s="15">
        <v>0</v>
      </c>
      <c r="Q7" s="15">
        <v>30</v>
      </c>
      <c r="R7" s="13">
        <f>($E7*$F7-($E7*$F7*$G7)+(($E7*$F7-($E7*$F7*$G7))*$H7))</f>
        <v>0</v>
      </c>
      <c r="S7" s="13">
        <f>($E7*$F7)</f>
        <v>0</v>
      </c>
      <c r="T7" s="13">
        <f>($E7*$F7*$G7)</f>
        <v>0</v>
      </c>
      <c r="U7" s="13">
        <f>(($E7*$F7-($E7*$F7*$G7))*$H7)</f>
        <v>0</v>
      </c>
      <c r="V7" s="11" t="s">
        <v>26</v>
      </c>
      <c r="W7" s="11" t="s">
        <v>26</v>
      </c>
    </row>
    <row r="8" spans="1:23" x14ac:dyDescent="0.25">
      <c r="A8">
        <v>4</v>
      </c>
      <c r="B8" t="s">
        <v>577</v>
      </c>
      <c r="C8" s="1" t="s">
        <v>578</v>
      </c>
      <c r="D8" t="s">
        <v>24</v>
      </c>
      <c r="E8" s="21">
        <v>11000</v>
      </c>
      <c r="F8" s="39">
        <v>0</v>
      </c>
      <c r="G8" s="14">
        <v>0</v>
      </c>
      <c r="H8" s="14">
        <v>0</v>
      </c>
      <c r="I8" s="15">
        <v>0</v>
      </c>
      <c r="J8" s="16" t="s">
        <v>26</v>
      </c>
      <c r="K8" s="15">
        <v>0</v>
      </c>
      <c r="L8" s="15" t="s">
        <v>26</v>
      </c>
      <c r="M8" s="15" t="s">
        <v>26</v>
      </c>
      <c r="N8" s="15" t="s">
        <v>26</v>
      </c>
      <c r="O8" s="22" t="s">
        <v>70</v>
      </c>
      <c r="P8" s="15">
        <v>0</v>
      </c>
      <c r="Q8" s="15">
        <v>30</v>
      </c>
      <c r="R8" s="13">
        <f>($E8*$F8-($E8*$F8*$G8)+(($E8*$F8-($E8*$F8*$G8))*$H8))</f>
        <v>0</v>
      </c>
      <c r="S8" s="13">
        <f>($E8*$F8)</f>
        <v>0</v>
      </c>
      <c r="T8" s="13">
        <f>($E8*$F8*$G8)</f>
        <v>0</v>
      </c>
      <c r="U8" s="13">
        <f>(($E8*$F8-($E8*$F8*$G8))*$H8)</f>
        <v>0</v>
      </c>
      <c r="V8" s="11" t="s">
        <v>26</v>
      </c>
      <c r="W8" s="11" t="s">
        <v>26</v>
      </c>
    </row>
    <row r="9" spans="1:23" ht="45" x14ac:dyDescent="0.25">
      <c r="A9">
        <v>5</v>
      </c>
      <c r="B9" t="s">
        <v>579</v>
      </c>
      <c r="C9" s="1" t="s">
        <v>580</v>
      </c>
      <c r="D9" t="s">
        <v>24</v>
      </c>
      <c r="E9" s="11" t="s">
        <v>581</v>
      </c>
      <c r="F9" s="39">
        <v>0</v>
      </c>
      <c r="G9" s="14">
        <v>0</v>
      </c>
      <c r="H9" s="14">
        <v>0</v>
      </c>
      <c r="I9" s="15">
        <v>0</v>
      </c>
      <c r="J9" s="16" t="s">
        <v>26</v>
      </c>
      <c r="K9" s="15">
        <v>0</v>
      </c>
      <c r="L9" s="15" t="s">
        <v>26</v>
      </c>
      <c r="M9" s="15" t="s">
        <v>26</v>
      </c>
      <c r="N9" s="15" t="s">
        <v>26</v>
      </c>
      <c r="O9" s="22" t="s">
        <v>70</v>
      </c>
      <c r="P9" s="15">
        <v>0</v>
      </c>
      <c r="Q9" s="15">
        <v>30</v>
      </c>
      <c r="R9" s="13">
        <f>($E9*$F9-($E9*$F9*$G9)+(($E9*$F9-($E9*$F9*$G9))*$H9))</f>
        <v>0</v>
      </c>
      <c r="S9" s="13">
        <f>($E9*$F9)</f>
        <v>0</v>
      </c>
      <c r="T9" s="13">
        <f>($E9*$F9*$G9)</f>
        <v>0</v>
      </c>
      <c r="U9" s="13">
        <f>(($E9*$F9-($E9*$F9*$G9))*$H9)</f>
        <v>0</v>
      </c>
      <c r="V9" s="11" t="s">
        <v>26</v>
      </c>
      <c r="W9" s="11" t="s">
        <v>26</v>
      </c>
    </row>
    <row r="11" spans="1:23" x14ac:dyDescent="0.25">
      <c r="F11" s="12" t="s">
        <v>57</v>
      </c>
      <c r="G11" s="18">
        <f>SUM($S$5:$S$9)</f>
        <v>0</v>
      </c>
    </row>
    <row r="12" spans="1:23" x14ac:dyDescent="0.25">
      <c r="F12" s="12" t="s">
        <v>58</v>
      </c>
      <c r="G12" s="18">
        <f>SUM($T$5:$T$9)</f>
        <v>0</v>
      </c>
    </row>
    <row r="13" spans="1:23" x14ac:dyDescent="0.25">
      <c r="F13" s="12" t="s">
        <v>59</v>
      </c>
      <c r="G13" s="18">
        <f>SUM($U$5:$U$9)</f>
        <v>0</v>
      </c>
    </row>
    <row r="14" spans="1:23" x14ac:dyDescent="0.25">
      <c r="F14" s="12" t="s">
        <v>60</v>
      </c>
      <c r="G14" s="18">
        <f>SUM($R$5:$R$9)</f>
        <v>0</v>
      </c>
    </row>
    <row r="15" spans="1:23" x14ac:dyDescent="0.25">
      <c r="F15" s="12" t="s">
        <v>61</v>
      </c>
      <c r="G15" s="19">
        <v>0</v>
      </c>
    </row>
    <row r="18" spans="3:3" x14ac:dyDescent="0.25">
      <c r="C18" s="75"/>
    </row>
  </sheetData>
  <dataValidations count="2">
    <dataValidation type="list" allowBlank="1" showInputMessage="1" showErrorMessage="1" errorTitle="Vnešena EM ni pravilna." error="Vnešena EM ni pravilna. Izberite ustrezno EM iz padajočega menija v celici." sqref="J5:J9" xr:uid="{00000000-0002-0000-0D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9" xr:uid="{00000000-0002-0000-0D00-000001000000}">
      <formula1>F5=INT(F5*10000)/10000</formula1>
    </dataValidation>
  </dataValidations>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2"/>
  <sheetViews>
    <sheetView workbookViewId="0">
      <selection activeCell="F7" sqref="F7"/>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582</v>
      </c>
    </row>
    <row r="2" spans="1:23" x14ac:dyDescent="0.25">
      <c r="A2" s="4" t="s">
        <v>583</v>
      </c>
      <c r="D2" s="4" t="s">
        <v>665</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225" x14ac:dyDescent="0.25">
      <c r="A5">
        <v>1</v>
      </c>
      <c r="B5" t="s">
        <v>584</v>
      </c>
      <c r="C5" s="70" t="s">
        <v>721</v>
      </c>
      <c r="D5" t="s">
        <v>24</v>
      </c>
      <c r="E5" s="11" t="s">
        <v>585</v>
      </c>
      <c r="F5" s="13">
        <v>0</v>
      </c>
      <c r="G5" s="14">
        <v>0</v>
      </c>
      <c r="H5" s="14">
        <v>0</v>
      </c>
      <c r="I5" s="15">
        <v>0</v>
      </c>
      <c r="J5" s="16" t="s">
        <v>26</v>
      </c>
      <c r="K5" s="15">
        <v>0</v>
      </c>
      <c r="L5" s="15" t="s">
        <v>26</v>
      </c>
      <c r="M5" s="15" t="s">
        <v>26</v>
      </c>
      <c r="N5" s="15" t="s">
        <v>26</v>
      </c>
      <c r="O5" s="17" t="s">
        <v>27</v>
      </c>
      <c r="P5" s="15">
        <v>0</v>
      </c>
      <c r="Q5" s="15">
        <v>30</v>
      </c>
      <c r="R5" s="13">
        <f>($E5*$F5-($E5*$F5*$G5)+(($E5*$F5-($E5*$F5*$G5))*$H5))</f>
        <v>0</v>
      </c>
      <c r="S5" s="13">
        <f>($E5*$F5)</f>
        <v>0</v>
      </c>
      <c r="T5" s="13">
        <f>($E5*$F5*$G5)</f>
        <v>0</v>
      </c>
      <c r="U5" s="13">
        <f>(($E5*$F5-($E5*$F5*$G5))*$H5)</f>
        <v>0</v>
      </c>
      <c r="V5" s="11" t="s">
        <v>26</v>
      </c>
      <c r="W5" s="11" t="s">
        <v>26</v>
      </c>
    </row>
    <row r="6" spans="1:23" ht="30" x14ac:dyDescent="0.25">
      <c r="A6">
        <v>2</v>
      </c>
      <c r="B6" t="s">
        <v>586</v>
      </c>
      <c r="C6" s="1" t="s">
        <v>587</v>
      </c>
      <c r="D6" t="s">
        <v>24</v>
      </c>
      <c r="E6" s="11" t="s">
        <v>42</v>
      </c>
      <c r="F6" s="13">
        <v>0</v>
      </c>
      <c r="G6" s="14">
        <v>0</v>
      </c>
      <c r="H6" s="14">
        <v>0</v>
      </c>
      <c r="I6" s="15">
        <v>0</v>
      </c>
      <c r="J6" s="16" t="s">
        <v>26</v>
      </c>
      <c r="K6" s="15">
        <v>0</v>
      </c>
      <c r="L6" s="15" t="s">
        <v>26</v>
      </c>
      <c r="M6" s="15" t="s">
        <v>26</v>
      </c>
      <c r="N6" s="15" t="s">
        <v>26</v>
      </c>
      <c r="O6" s="17" t="s">
        <v>27</v>
      </c>
      <c r="P6" s="15">
        <v>0</v>
      </c>
      <c r="Q6" s="15">
        <v>30</v>
      </c>
      <c r="R6" s="13">
        <f>($E6*$F6-($E6*$F6*$G6)+(($E6*$F6-($E6*$F6*$G6))*$H6))</f>
        <v>0</v>
      </c>
      <c r="S6" s="13">
        <f>($E6*$F6)</f>
        <v>0</v>
      </c>
      <c r="T6" s="13">
        <f>($E6*$F6*$G6)</f>
        <v>0</v>
      </c>
      <c r="U6" s="13">
        <f>(($E6*$F6-($E6*$F6*$G6))*$H6)</f>
        <v>0</v>
      </c>
      <c r="V6" s="11" t="s">
        <v>26</v>
      </c>
      <c r="W6" s="11" t="s">
        <v>26</v>
      </c>
    </row>
    <row r="8" spans="1:23" x14ac:dyDescent="0.25">
      <c r="F8" s="12" t="s">
        <v>57</v>
      </c>
      <c r="G8" s="18">
        <f>SUM($S$5:$S$6)</f>
        <v>0</v>
      </c>
    </row>
    <row r="9" spans="1:23" x14ac:dyDescent="0.25">
      <c r="F9" s="12" t="s">
        <v>58</v>
      </c>
      <c r="G9" s="18">
        <f>SUM($T$5:$T$6)</f>
        <v>0</v>
      </c>
    </row>
    <row r="10" spans="1:23" x14ac:dyDescent="0.25">
      <c r="F10" s="12" t="s">
        <v>59</v>
      </c>
      <c r="G10" s="18">
        <f>SUM($U$5:$U$6)</f>
        <v>0</v>
      </c>
    </row>
    <row r="11" spans="1:23" x14ac:dyDescent="0.25">
      <c r="F11" s="12" t="s">
        <v>60</v>
      </c>
      <c r="G11" s="18">
        <f>SUM($R$5:$R$6)</f>
        <v>0</v>
      </c>
    </row>
    <row r="12" spans="1:23" x14ac:dyDescent="0.25">
      <c r="F12" s="12" t="s">
        <v>61</v>
      </c>
      <c r="G12" s="19">
        <v>0</v>
      </c>
    </row>
  </sheetData>
  <dataValidations count="2">
    <dataValidation type="list" allowBlank="1" showInputMessage="1" showErrorMessage="1" errorTitle="Vnešena EM ni pravilna." error="Vnešena EM ni pravilna. Izberite ustrezno EM iz padajočega menija v celici." sqref="J5:J6" xr:uid="{00000000-0002-0000-0E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6" xr:uid="{00000000-0002-0000-0E00-000001000000}">
      <formula1>F5=INT(F5*10000)/10000</formula1>
    </dataValidation>
  </dataValidations>
  <pageMargins left="0.7" right="0.7"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2"/>
  <sheetViews>
    <sheetView topLeftCell="A13" workbookViewId="0">
      <selection activeCell="F5" sqref="F5:F26"/>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588</v>
      </c>
    </row>
    <row r="2" spans="1:23" x14ac:dyDescent="0.25">
      <c r="A2" s="4" t="s">
        <v>853</v>
      </c>
      <c r="D2" s="4" t="s">
        <v>666</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30" x14ac:dyDescent="0.25">
      <c r="A5">
        <v>1</v>
      </c>
      <c r="B5" t="s">
        <v>589</v>
      </c>
      <c r="C5" s="1" t="s">
        <v>590</v>
      </c>
      <c r="D5" t="s">
        <v>24</v>
      </c>
      <c r="E5" s="11" t="s">
        <v>591</v>
      </c>
      <c r="F5" s="13">
        <v>0</v>
      </c>
      <c r="G5" s="14">
        <v>0</v>
      </c>
      <c r="H5" s="14">
        <v>0</v>
      </c>
      <c r="I5" s="15">
        <v>0</v>
      </c>
      <c r="J5" s="16" t="s">
        <v>26</v>
      </c>
      <c r="K5" s="15">
        <v>0</v>
      </c>
      <c r="L5" s="15" t="s">
        <v>26</v>
      </c>
      <c r="M5" s="15" t="s">
        <v>26</v>
      </c>
      <c r="N5" s="15" t="s">
        <v>26</v>
      </c>
      <c r="O5" s="17" t="s">
        <v>145</v>
      </c>
      <c r="P5" s="15">
        <v>0</v>
      </c>
      <c r="Q5" s="15">
        <v>30</v>
      </c>
      <c r="R5" s="13">
        <f t="shared" ref="R5:R26" si="0">($E5*$F5-($E5*$F5*$G5)+(($E5*$F5-($E5*$F5*$G5))*$H5))</f>
        <v>0</v>
      </c>
      <c r="S5" s="13">
        <f t="shared" ref="S5:S26" si="1">($E5*$F5)</f>
        <v>0</v>
      </c>
      <c r="T5" s="13">
        <f t="shared" ref="T5:T26" si="2">($E5*$F5*$G5)</f>
        <v>0</v>
      </c>
      <c r="U5" s="13">
        <f t="shared" ref="U5:U26" si="3">(($E5*$F5-($E5*$F5*$G5))*$H5)</f>
        <v>0</v>
      </c>
      <c r="V5" s="11" t="s">
        <v>26</v>
      </c>
      <c r="W5" s="11" t="s">
        <v>26</v>
      </c>
    </row>
    <row r="6" spans="1:23" ht="30" x14ac:dyDescent="0.25">
      <c r="A6">
        <v>2</v>
      </c>
      <c r="B6" t="s">
        <v>592</v>
      </c>
      <c r="C6" s="1" t="s">
        <v>593</v>
      </c>
      <c r="D6" t="s">
        <v>24</v>
      </c>
      <c r="E6" s="21">
        <v>56</v>
      </c>
      <c r="F6" s="13">
        <v>0</v>
      </c>
      <c r="G6" s="14">
        <v>0</v>
      </c>
      <c r="H6" s="14">
        <v>0</v>
      </c>
      <c r="I6" s="15">
        <v>0</v>
      </c>
      <c r="J6" s="16" t="s">
        <v>26</v>
      </c>
      <c r="K6" s="15">
        <v>0</v>
      </c>
      <c r="L6" s="15" t="s">
        <v>26</v>
      </c>
      <c r="M6" s="15" t="s">
        <v>26</v>
      </c>
      <c r="N6" s="15" t="s">
        <v>26</v>
      </c>
      <c r="O6" s="17" t="s">
        <v>27</v>
      </c>
      <c r="P6" s="15">
        <v>0</v>
      </c>
      <c r="Q6" s="15">
        <v>30</v>
      </c>
      <c r="R6" s="13">
        <f t="shared" si="0"/>
        <v>0</v>
      </c>
      <c r="S6" s="13">
        <f t="shared" si="1"/>
        <v>0</v>
      </c>
      <c r="T6" s="13">
        <f t="shared" si="2"/>
        <v>0</v>
      </c>
      <c r="U6" s="13">
        <f t="shared" si="3"/>
        <v>0</v>
      </c>
      <c r="V6" s="11" t="s">
        <v>26</v>
      </c>
      <c r="W6" s="11" t="s">
        <v>26</v>
      </c>
    </row>
    <row r="7" spans="1:23" ht="45" x14ac:dyDescent="0.25">
      <c r="A7">
        <v>3</v>
      </c>
      <c r="B7" t="s">
        <v>594</v>
      </c>
      <c r="C7" s="1" t="s">
        <v>595</v>
      </c>
      <c r="D7" t="s">
        <v>24</v>
      </c>
      <c r="E7" s="11" t="s">
        <v>428</v>
      </c>
      <c r="F7" s="13">
        <v>0</v>
      </c>
      <c r="G7" s="14">
        <v>0</v>
      </c>
      <c r="H7" s="14">
        <v>0</v>
      </c>
      <c r="I7" s="15">
        <v>0</v>
      </c>
      <c r="J7" s="16" t="s">
        <v>26</v>
      </c>
      <c r="K7" s="15">
        <v>0</v>
      </c>
      <c r="L7" s="15" t="s">
        <v>26</v>
      </c>
      <c r="M7" s="15" t="s">
        <v>26</v>
      </c>
      <c r="N7" s="15" t="s">
        <v>26</v>
      </c>
      <c r="O7" s="17" t="s">
        <v>27</v>
      </c>
      <c r="P7" s="15">
        <v>0</v>
      </c>
      <c r="Q7" s="15">
        <v>30</v>
      </c>
      <c r="R7" s="13">
        <f t="shared" si="0"/>
        <v>0</v>
      </c>
      <c r="S7" s="13">
        <f t="shared" si="1"/>
        <v>0</v>
      </c>
      <c r="T7" s="13">
        <f t="shared" si="2"/>
        <v>0</v>
      </c>
      <c r="U7" s="13">
        <f t="shared" si="3"/>
        <v>0</v>
      </c>
      <c r="V7" s="11" t="s">
        <v>26</v>
      </c>
      <c r="W7" s="11" t="s">
        <v>26</v>
      </c>
    </row>
    <row r="8" spans="1:23" x14ac:dyDescent="0.25">
      <c r="A8">
        <v>4</v>
      </c>
      <c r="B8" t="s">
        <v>596</v>
      </c>
      <c r="C8" s="1" t="s">
        <v>597</v>
      </c>
      <c r="D8" t="s">
        <v>24</v>
      </c>
      <c r="E8" s="11" t="s">
        <v>266</v>
      </c>
      <c r="F8" s="13">
        <v>0</v>
      </c>
      <c r="G8" s="14">
        <v>0</v>
      </c>
      <c r="H8" s="14">
        <v>0</v>
      </c>
      <c r="I8" s="15">
        <v>0</v>
      </c>
      <c r="J8" s="16" t="s">
        <v>26</v>
      </c>
      <c r="K8" s="15">
        <v>0</v>
      </c>
      <c r="L8" s="15" t="s">
        <v>26</v>
      </c>
      <c r="M8" s="15" t="s">
        <v>26</v>
      </c>
      <c r="N8" s="15" t="s">
        <v>26</v>
      </c>
      <c r="O8" s="17" t="s">
        <v>27</v>
      </c>
      <c r="P8" s="15">
        <v>0</v>
      </c>
      <c r="Q8" s="15">
        <v>30</v>
      </c>
      <c r="R8" s="13">
        <f t="shared" si="0"/>
        <v>0</v>
      </c>
      <c r="S8" s="13">
        <f t="shared" si="1"/>
        <v>0</v>
      </c>
      <c r="T8" s="13">
        <f t="shared" si="2"/>
        <v>0</v>
      </c>
      <c r="U8" s="13">
        <f t="shared" si="3"/>
        <v>0</v>
      </c>
      <c r="V8" s="11" t="s">
        <v>26</v>
      </c>
      <c r="W8" s="11" t="s">
        <v>26</v>
      </c>
    </row>
    <row r="9" spans="1:23" ht="30" x14ac:dyDescent="0.25">
      <c r="A9">
        <v>5</v>
      </c>
      <c r="B9" t="s">
        <v>598</v>
      </c>
      <c r="C9" s="1" t="s">
        <v>599</v>
      </c>
      <c r="D9" t="s">
        <v>24</v>
      </c>
      <c r="E9" s="11" t="s">
        <v>42</v>
      </c>
      <c r="F9" s="13">
        <v>0</v>
      </c>
      <c r="G9" s="14">
        <v>0</v>
      </c>
      <c r="H9" s="14">
        <v>0</v>
      </c>
      <c r="I9" s="15">
        <v>0</v>
      </c>
      <c r="J9" s="16" t="s">
        <v>26</v>
      </c>
      <c r="K9" s="15">
        <v>0</v>
      </c>
      <c r="L9" s="15" t="s">
        <v>26</v>
      </c>
      <c r="M9" s="15" t="s">
        <v>26</v>
      </c>
      <c r="N9" s="15" t="s">
        <v>26</v>
      </c>
      <c r="O9" s="17" t="s">
        <v>145</v>
      </c>
      <c r="P9" s="15">
        <v>0</v>
      </c>
      <c r="Q9" s="15">
        <v>30</v>
      </c>
      <c r="R9" s="13">
        <f t="shared" si="0"/>
        <v>0</v>
      </c>
      <c r="S9" s="13">
        <f t="shared" si="1"/>
        <v>0</v>
      </c>
      <c r="T9" s="13">
        <f t="shared" si="2"/>
        <v>0</v>
      </c>
      <c r="U9" s="13">
        <f t="shared" si="3"/>
        <v>0</v>
      </c>
      <c r="V9" s="11" t="s">
        <v>26</v>
      </c>
      <c r="W9" s="11" t="s">
        <v>26</v>
      </c>
    </row>
    <row r="10" spans="1:23" ht="30" x14ac:dyDescent="0.25">
      <c r="A10">
        <v>6</v>
      </c>
      <c r="B10" t="s">
        <v>600</v>
      </c>
      <c r="C10" s="1" t="s">
        <v>601</v>
      </c>
      <c r="D10" t="s">
        <v>24</v>
      </c>
      <c r="E10" s="11" t="s">
        <v>36</v>
      </c>
      <c r="F10" s="13">
        <v>0</v>
      </c>
      <c r="G10" s="14">
        <v>0</v>
      </c>
      <c r="H10" s="14">
        <v>0</v>
      </c>
      <c r="I10" s="15">
        <v>0</v>
      </c>
      <c r="J10" s="16" t="s">
        <v>26</v>
      </c>
      <c r="K10" s="15">
        <v>0</v>
      </c>
      <c r="L10" s="15" t="s">
        <v>26</v>
      </c>
      <c r="M10" s="15" t="s">
        <v>26</v>
      </c>
      <c r="N10" s="15" t="s">
        <v>26</v>
      </c>
      <c r="O10" s="17" t="s">
        <v>27</v>
      </c>
      <c r="P10" s="15">
        <v>0</v>
      </c>
      <c r="Q10" s="15">
        <v>30</v>
      </c>
      <c r="R10" s="13">
        <f t="shared" si="0"/>
        <v>0</v>
      </c>
      <c r="S10" s="13">
        <f t="shared" si="1"/>
        <v>0</v>
      </c>
      <c r="T10" s="13">
        <f t="shared" si="2"/>
        <v>0</v>
      </c>
      <c r="U10" s="13">
        <f t="shared" si="3"/>
        <v>0</v>
      </c>
      <c r="V10" s="11" t="s">
        <v>26</v>
      </c>
      <c r="W10" s="11" t="s">
        <v>26</v>
      </c>
    </row>
    <row r="11" spans="1:23" ht="30" x14ac:dyDescent="0.25">
      <c r="A11">
        <v>7</v>
      </c>
      <c r="B11" t="s">
        <v>602</v>
      </c>
      <c r="C11" s="1" t="s">
        <v>603</v>
      </c>
      <c r="D11" t="s">
        <v>24</v>
      </c>
      <c r="E11" s="11" t="s">
        <v>48</v>
      </c>
      <c r="F11" s="13">
        <v>0</v>
      </c>
      <c r="G11" s="14">
        <v>0</v>
      </c>
      <c r="H11" s="14">
        <v>0</v>
      </c>
      <c r="I11" s="15">
        <v>0</v>
      </c>
      <c r="J11" s="16" t="s">
        <v>26</v>
      </c>
      <c r="K11" s="15">
        <v>0</v>
      </c>
      <c r="L11" s="15" t="s">
        <v>26</v>
      </c>
      <c r="M11" s="15" t="s">
        <v>26</v>
      </c>
      <c r="N11" s="15" t="s">
        <v>26</v>
      </c>
      <c r="O11" s="17" t="s">
        <v>27</v>
      </c>
      <c r="P11" s="15">
        <v>0</v>
      </c>
      <c r="Q11" s="15">
        <v>30</v>
      </c>
      <c r="R11" s="13">
        <f t="shared" si="0"/>
        <v>0</v>
      </c>
      <c r="S11" s="13">
        <f t="shared" si="1"/>
        <v>0</v>
      </c>
      <c r="T11" s="13">
        <f t="shared" si="2"/>
        <v>0</v>
      </c>
      <c r="U11" s="13">
        <f t="shared" si="3"/>
        <v>0</v>
      </c>
      <c r="V11" s="11" t="s">
        <v>26</v>
      </c>
      <c r="W11" s="11" t="s">
        <v>26</v>
      </c>
    </row>
    <row r="12" spans="1:23" ht="30" x14ac:dyDescent="0.25">
      <c r="A12">
        <v>8</v>
      </c>
      <c r="B12" t="s">
        <v>604</v>
      </c>
      <c r="C12" s="1" t="s">
        <v>605</v>
      </c>
      <c r="D12" t="s">
        <v>24</v>
      </c>
      <c r="E12" s="21">
        <v>10</v>
      </c>
      <c r="F12" s="13">
        <v>0</v>
      </c>
      <c r="G12" s="14">
        <v>0</v>
      </c>
      <c r="H12" s="14">
        <v>0</v>
      </c>
      <c r="I12" s="15">
        <v>0</v>
      </c>
      <c r="J12" s="16" t="s">
        <v>26</v>
      </c>
      <c r="K12" s="15">
        <v>0</v>
      </c>
      <c r="L12" s="15" t="s">
        <v>26</v>
      </c>
      <c r="M12" s="15" t="s">
        <v>26</v>
      </c>
      <c r="N12" s="15" t="s">
        <v>26</v>
      </c>
      <c r="O12" s="17" t="s">
        <v>606</v>
      </c>
      <c r="P12" s="15">
        <v>0</v>
      </c>
      <c r="Q12" s="15">
        <v>30</v>
      </c>
      <c r="R12" s="13">
        <f t="shared" si="0"/>
        <v>0</v>
      </c>
      <c r="S12" s="13">
        <f t="shared" si="1"/>
        <v>0</v>
      </c>
      <c r="T12" s="13">
        <f t="shared" si="2"/>
        <v>0</v>
      </c>
      <c r="U12" s="13">
        <f t="shared" si="3"/>
        <v>0</v>
      </c>
      <c r="V12" s="11" t="s">
        <v>26</v>
      </c>
      <c r="W12" s="11" t="s">
        <v>26</v>
      </c>
    </row>
    <row r="13" spans="1:23" ht="60" x14ac:dyDescent="0.25">
      <c r="A13">
        <v>9</v>
      </c>
      <c r="B13" t="s">
        <v>607</v>
      </c>
      <c r="C13" s="1" t="s">
        <v>608</v>
      </c>
      <c r="D13" t="s">
        <v>24</v>
      </c>
      <c r="E13" s="11" t="s">
        <v>248</v>
      </c>
      <c r="F13" s="13">
        <v>0</v>
      </c>
      <c r="G13" s="14">
        <v>0</v>
      </c>
      <c r="H13" s="14">
        <v>0</v>
      </c>
      <c r="I13" s="15">
        <v>0</v>
      </c>
      <c r="J13" s="16" t="s">
        <v>26</v>
      </c>
      <c r="K13" s="15">
        <v>0</v>
      </c>
      <c r="L13" s="15" t="s">
        <v>26</v>
      </c>
      <c r="M13" s="15" t="s">
        <v>26</v>
      </c>
      <c r="N13" s="15" t="s">
        <v>26</v>
      </c>
      <c r="O13" s="17" t="s">
        <v>121</v>
      </c>
      <c r="P13" s="15">
        <v>0</v>
      </c>
      <c r="Q13" s="15">
        <v>30</v>
      </c>
      <c r="R13" s="13">
        <f t="shared" si="0"/>
        <v>0</v>
      </c>
      <c r="S13" s="13">
        <f t="shared" si="1"/>
        <v>0</v>
      </c>
      <c r="T13" s="13">
        <f t="shared" si="2"/>
        <v>0</v>
      </c>
      <c r="U13" s="13">
        <f t="shared" si="3"/>
        <v>0</v>
      </c>
      <c r="V13" s="11" t="s">
        <v>26</v>
      </c>
      <c r="W13" s="11" t="s">
        <v>26</v>
      </c>
    </row>
    <row r="14" spans="1:23" ht="60" x14ac:dyDescent="0.25">
      <c r="A14">
        <v>10</v>
      </c>
      <c r="B14" t="s">
        <v>609</v>
      </c>
      <c r="C14" s="1" t="s">
        <v>610</v>
      </c>
      <c r="D14" t="s">
        <v>24</v>
      </c>
      <c r="E14" s="11" t="s">
        <v>611</v>
      </c>
      <c r="F14" s="13">
        <v>0</v>
      </c>
      <c r="G14" s="14">
        <v>0</v>
      </c>
      <c r="H14" s="14">
        <v>0</v>
      </c>
      <c r="I14" s="15">
        <v>0</v>
      </c>
      <c r="J14" s="16" t="s">
        <v>26</v>
      </c>
      <c r="K14" s="15">
        <v>0</v>
      </c>
      <c r="L14" s="15" t="s">
        <v>26</v>
      </c>
      <c r="M14" s="15" t="s">
        <v>26</v>
      </c>
      <c r="N14" s="15" t="s">
        <v>26</v>
      </c>
      <c r="O14" s="17" t="s">
        <v>27</v>
      </c>
      <c r="P14" s="15">
        <v>0</v>
      </c>
      <c r="Q14" s="15">
        <v>30</v>
      </c>
      <c r="R14" s="13">
        <f t="shared" si="0"/>
        <v>0</v>
      </c>
      <c r="S14" s="13">
        <f t="shared" si="1"/>
        <v>0</v>
      </c>
      <c r="T14" s="13">
        <f t="shared" si="2"/>
        <v>0</v>
      </c>
      <c r="U14" s="13">
        <f t="shared" si="3"/>
        <v>0</v>
      </c>
      <c r="V14" s="11" t="s">
        <v>26</v>
      </c>
      <c r="W14" s="11" t="s">
        <v>26</v>
      </c>
    </row>
    <row r="15" spans="1:23" ht="45" x14ac:dyDescent="0.25">
      <c r="A15">
        <v>11</v>
      </c>
      <c r="B15" t="s">
        <v>612</v>
      </c>
      <c r="C15" s="1" t="s">
        <v>613</v>
      </c>
      <c r="D15" t="s">
        <v>24</v>
      </c>
      <c r="E15" s="11" t="s">
        <v>614</v>
      </c>
      <c r="F15" s="13">
        <v>0</v>
      </c>
      <c r="G15" s="14">
        <v>0</v>
      </c>
      <c r="H15" s="14">
        <v>0</v>
      </c>
      <c r="I15" s="15">
        <v>0</v>
      </c>
      <c r="J15" s="16" t="s">
        <v>26</v>
      </c>
      <c r="K15" s="15">
        <v>0</v>
      </c>
      <c r="L15" s="15" t="s">
        <v>26</v>
      </c>
      <c r="M15" s="15" t="s">
        <v>26</v>
      </c>
      <c r="N15" s="15" t="s">
        <v>26</v>
      </c>
      <c r="O15" s="17" t="s">
        <v>27</v>
      </c>
      <c r="P15" s="15">
        <v>0</v>
      </c>
      <c r="Q15" s="15">
        <v>30</v>
      </c>
      <c r="R15" s="13">
        <f t="shared" si="0"/>
        <v>0</v>
      </c>
      <c r="S15" s="13">
        <f t="shared" si="1"/>
        <v>0</v>
      </c>
      <c r="T15" s="13">
        <f t="shared" si="2"/>
        <v>0</v>
      </c>
      <c r="U15" s="13">
        <f t="shared" si="3"/>
        <v>0</v>
      </c>
      <c r="V15" s="11" t="s">
        <v>26</v>
      </c>
      <c r="W15" s="11" t="s">
        <v>26</v>
      </c>
    </row>
    <row r="16" spans="1:23" ht="60" x14ac:dyDescent="0.25">
      <c r="A16">
        <v>12</v>
      </c>
      <c r="B16" t="s">
        <v>615</v>
      </c>
      <c r="C16" s="1" t="s">
        <v>616</v>
      </c>
      <c r="D16" t="s">
        <v>24</v>
      </c>
      <c r="E16" s="11" t="s">
        <v>617</v>
      </c>
      <c r="F16" s="13">
        <v>0</v>
      </c>
      <c r="G16" s="14">
        <v>0</v>
      </c>
      <c r="H16" s="14">
        <v>0</v>
      </c>
      <c r="I16" s="15">
        <v>0</v>
      </c>
      <c r="J16" s="16" t="s">
        <v>26</v>
      </c>
      <c r="K16" s="15">
        <v>0</v>
      </c>
      <c r="L16" s="15" t="s">
        <v>26</v>
      </c>
      <c r="M16" s="15" t="s">
        <v>26</v>
      </c>
      <c r="N16" s="15" t="s">
        <v>26</v>
      </c>
      <c r="O16" s="17" t="s">
        <v>27</v>
      </c>
      <c r="P16" s="15">
        <v>0</v>
      </c>
      <c r="Q16" s="15">
        <v>30</v>
      </c>
      <c r="R16" s="13">
        <f t="shared" si="0"/>
        <v>0</v>
      </c>
      <c r="S16" s="13">
        <f t="shared" si="1"/>
        <v>0</v>
      </c>
      <c r="T16" s="13">
        <f t="shared" si="2"/>
        <v>0</v>
      </c>
      <c r="U16" s="13">
        <f t="shared" si="3"/>
        <v>0</v>
      </c>
      <c r="V16" s="11" t="s">
        <v>26</v>
      </c>
      <c r="W16" s="11" t="s">
        <v>26</v>
      </c>
    </row>
    <row r="17" spans="1:23" ht="60" x14ac:dyDescent="0.25">
      <c r="A17">
        <v>13</v>
      </c>
      <c r="B17" t="s">
        <v>618</v>
      </c>
      <c r="C17" s="1" t="s">
        <v>619</v>
      </c>
      <c r="D17" t="s">
        <v>24</v>
      </c>
      <c r="E17" s="11" t="s">
        <v>620</v>
      </c>
      <c r="F17" s="13">
        <v>0</v>
      </c>
      <c r="G17" s="14">
        <v>0</v>
      </c>
      <c r="H17" s="14">
        <v>0</v>
      </c>
      <c r="I17" s="15">
        <v>0</v>
      </c>
      <c r="J17" s="16" t="s">
        <v>26</v>
      </c>
      <c r="K17" s="15">
        <v>0</v>
      </c>
      <c r="L17" s="15" t="s">
        <v>26</v>
      </c>
      <c r="M17" s="15" t="s">
        <v>26</v>
      </c>
      <c r="N17" s="15" t="s">
        <v>26</v>
      </c>
      <c r="O17" s="17" t="s">
        <v>27</v>
      </c>
      <c r="P17" s="15">
        <v>0</v>
      </c>
      <c r="Q17" s="15">
        <v>30</v>
      </c>
      <c r="R17" s="13">
        <f t="shared" si="0"/>
        <v>0</v>
      </c>
      <c r="S17" s="13">
        <f t="shared" si="1"/>
        <v>0</v>
      </c>
      <c r="T17" s="13">
        <f t="shared" si="2"/>
        <v>0</v>
      </c>
      <c r="U17" s="13">
        <f t="shared" si="3"/>
        <v>0</v>
      </c>
      <c r="V17" s="11" t="s">
        <v>26</v>
      </c>
      <c r="W17" s="11" t="s">
        <v>26</v>
      </c>
    </row>
    <row r="18" spans="1:23" x14ac:dyDescent="0.25">
      <c r="A18">
        <v>14</v>
      </c>
      <c r="B18" t="s">
        <v>621</v>
      </c>
      <c r="C18" s="1" t="s">
        <v>622</v>
      </c>
      <c r="D18" t="s">
        <v>24</v>
      </c>
      <c r="E18" s="11" t="s">
        <v>623</v>
      </c>
      <c r="F18" s="13">
        <v>0</v>
      </c>
      <c r="G18" s="14">
        <v>0</v>
      </c>
      <c r="H18" s="14">
        <v>0</v>
      </c>
      <c r="I18" s="15">
        <v>0</v>
      </c>
      <c r="J18" s="16" t="s">
        <v>26</v>
      </c>
      <c r="K18" s="15">
        <v>0</v>
      </c>
      <c r="L18" s="15" t="s">
        <v>26</v>
      </c>
      <c r="M18" s="15" t="s">
        <v>26</v>
      </c>
      <c r="N18" s="15" t="s">
        <v>26</v>
      </c>
      <c r="O18" s="17" t="s">
        <v>121</v>
      </c>
      <c r="P18" s="15">
        <v>0</v>
      </c>
      <c r="Q18" s="15">
        <v>30</v>
      </c>
      <c r="R18" s="13">
        <f t="shared" si="0"/>
        <v>0</v>
      </c>
      <c r="S18" s="13">
        <f t="shared" si="1"/>
        <v>0</v>
      </c>
      <c r="T18" s="13">
        <f t="shared" si="2"/>
        <v>0</v>
      </c>
      <c r="U18" s="13">
        <f t="shared" si="3"/>
        <v>0</v>
      </c>
      <c r="V18" s="11" t="s">
        <v>26</v>
      </c>
      <c r="W18" s="11" t="s">
        <v>26</v>
      </c>
    </row>
    <row r="19" spans="1:23" ht="45" x14ac:dyDescent="0.25">
      <c r="A19">
        <v>15</v>
      </c>
      <c r="B19" t="s">
        <v>624</v>
      </c>
      <c r="C19" s="1" t="s">
        <v>625</v>
      </c>
      <c r="D19" t="s">
        <v>24</v>
      </c>
      <c r="E19" s="21">
        <v>500</v>
      </c>
      <c r="F19" s="13">
        <v>0</v>
      </c>
      <c r="G19" s="14">
        <v>0</v>
      </c>
      <c r="H19" s="14">
        <v>0</v>
      </c>
      <c r="I19" s="15">
        <v>0</v>
      </c>
      <c r="J19" s="16" t="s">
        <v>26</v>
      </c>
      <c r="K19" s="15">
        <v>0</v>
      </c>
      <c r="L19" s="15" t="s">
        <v>26</v>
      </c>
      <c r="M19" s="15" t="s">
        <v>26</v>
      </c>
      <c r="N19" s="15" t="s">
        <v>26</v>
      </c>
      <c r="O19" s="17" t="s">
        <v>70</v>
      </c>
      <c r="P19" s="15">
        <v>0</v>
      </c>
      <c r="Q19" s="15">
        <v>30</v>
      </c>
      <c r="R19" s="13">
        <f t="shared" si="0"/>
        <v>0</v>
      </c>
      <c r="S19" s="13">
        <f t="shared" si="1"/>
        <v>0</v>
      </c>
      <c r="T19" s="13">
        <f t="shared" si="2"/>
        <v>0</v>
      </c>
      <c r="U19" s="13">
        <f t="shared" si="3"/>
        <v>0</v>
      </c>
      <c r="V19" s="11" t="s">
        <v>26</v>
      </c>
      <c r="W19" s="11" t="s">
        <v>26</v>
      </c>
    </row>
    <row r="20" spans="1:23" x14ac:dyDescent="0.25">
      <c r="A20">
        <v>16</v>
      </c>
      <c r="B20">
        <v>112736</v>
      </c>
      <c r="C20" s="1" t="s">
        <v>849</v>
      </c>
      <c r="D20" t="s">
        <v>24</v>
      </c>
      <c r="E20" s="21">
        <v>4</v>
      </c>
      <c r="F20" s="13">
        <v>0</v>
      </c>
      <c r="G20" s="14">
        <v>0</v>
      </c>
      <c r="H20" s="14">
        <v>0</v>
      </c>
      <c r="I20" s="15">
        <v>0</v>
      </c>
      <c r="J20" s="16"/>
      <c r="K20" s="15">
        <v>0</v>
      </c>
      <c r="L20" s="15"/>
      <c r="M20" s="15"/>
      <c r="N20" s="15"/>
      <c r="O20" s="17" t="s">
        <v>27</v>
      </c>
      <c r="P20" s="15">
        <v>0</v>
      </c>
      <c r="Q20" s="15">
        <v>30</v>
      </c>
      <c r="R20" s="13">
        <f t="shared" si="0"/>
        <v>0</v>
      </c>
      <c r="S20" s="13">
        <f t="shared" si="1"/>
        <v>0</v>
      </c>
      <c r="T20" s="13">
        <f t="shared" si="2"/>
        <v>0</v>
      </c>
      <c r="U20" s="13">
        <f t="shared" si="3"/>
        <v>0</v>
      </c>
      <c r="V20" s="11"/>
      <c r="W20" s="11"/>
    </row>
    <row r="21" spans="1:23" x14ac:dyDescent="0.25">
      <c r="A21">
        <v>17</v>
      </c>
      <c r="B21">
        <v>101542</v>
      </c>
      <c r="C21" s="1" t="s">
        <v>850</v>
      </c>
      <c r="D21" t="s">
        <v>24</v>
      </c>
      <c r="E21" s="21">
        <v>4</v>
      </c>
      <c r="F21" s="13">
        <v>0</v>
      </c>
      <c r="G21" s="14">
        <v>0</v>
      </c>
      <c r="H21" s="14">
        <v>0</v>
      </c>
      <c r="I21" s="15">
        <v>0</v>
      </c>
      <c r="J21" s="16"/>
      <c r="K21" s="15">
        <v>0</v>
      </c>
      <c r="L21" s="15"/>
      <c r="M21" s="15"/>
      <c r="N21" s="15"/>
      <c r="O21" s="17" t="s">
        <v>27</v>
      </c>
      <c r="P21" s="15">
        <v>0</v>
      </c>
      <c r="Q21" s="15">
        <v>30</v>
      </c>
      <c r="R21" s="13">
        <f t="shared" si="0"/>
        <v>0</v>
      </c>
      <c r="S21" s="13">
        <f t="shared" si="1"/>
        <v>0</v>
      </c>
      <c r="T21" s="13">
        <f t="shared" si="2"/>
        <v>0</v>
      </c>
      <c r="U21" s="13">
        <f t="shared" si="3"/>
        <v>0</v>
      </c>
      <c r="V21" s="11"/>
      <c r="W21" s="11"/>
    </row>
    <row r="22" spans="1:23" x14ac:dyDescent="0.25">
      <c r="A22">
        <v>18</v>
      </c>
      <c r="B22">
        <v>101543</v>
      </c>
      <c r="C22" s="1" t="s">
        <v>851</v>
      </c>
      <c r="D22" t="s">
        <v>24</v>
      </c>
      <c r="E22" s="21">
        <v>10</v>
      </c>
      <c r="F22" s="13">
        <v>0</v>
      </c>
      <c r="G22" s="14">
        <v>0</v>
      </c>
      <c r="H22" s="14">
        <v>0</v>
      </c>
      <c r="I22" s="15">
        <v>0</v>
      </c>
      <c r="J22" s="16"/>
      <c r="K22" s="15">
        <v>0</v>
      </c>
      <c r="L22" s="15"/>
      <c r="M22" s="15"/>
      <c r="N22" s="15"/>
      <c r="O22" s="17" t="s">
        <v>27</v>
      </c>
      <c r="P22" s="15">
        <v>0</v>
      </c>
      <c r="Q22" s="15">
        <v>30</v>
      </c>
      <c r="R22" s="13">
        <f t="shared" si="0"/>
        <v>0</v>
      </c>
      <c r="S22" s="13">
        <f t="shared" si="1"/>
        <v>0</v>
      </c>
      <c r="T22" s="13">
        <f t="shared" si="2"/>
        <v>0</v>
      </c>
      <c r="U22" s="13">
        <f t="shared" si="3"/>
        <v>0</v>
      </c>
      <c r="V22" s="11"/>
      <c r="W22" s="11"/>
    </row>
    <row r="23" spans="1:23" x14ac:dyDescent="0.25">
      <c r="A23">
        <v>19</v>
      </c>
      <c r="B23">
        <v>101544</v>
      </c>
      <c r="C23" s="1" t="s">
        <v>852</v>
      </c>
      <c r="D23" t="s">
        <v>24</v>
      </c>
      <c r="E23" s="21">
        <v>4</v>
      </c>
      <c r="F23" s="13">
        <v>0</v>
      </c>
      <c r="G23" s="14">
        <v>0</v>
      </c>
      <c r="H23" s="14">
        <v>0</v>
      </c>
      <c r="I23" s="15">
        <v>0</v>
      </c>
      <c r="J23" s="16"/>
      <c r="K23" s="15">
        <v>0</v>
      </c>
      <c r="L23" s="15"/>
      <c r="M23" s="15"/>
      <c r="N23" s="15"/>
      <c r="O23" s="17" t="s">
        <v>27</v>
      </c>
      <c r="P23" s="15">
        <v>0</v>
      </c>
      <c r="Q23" s="15">
        <v>30</v>
      </c>
      <c r="R23" s="13">
        <f t="shared" si="0"/>
        <v>0</v>
      </c>
      <c r="S23" s="13">
        <f t="shared" si="1"/>
        <v>0</v>
      </c>
      <c r="T23" s="13">
        <f t="shared" si="2"/>
        <v>0</v>
      </c>
      <c r="U23" s="13">
        <f t="shared" si="3"/>
        <v>0</v>
      </c>
      <c r="V23" s="11"/>
      <c r="W23" s="11"/>
    </row>
    <row r="24" spans="1:23" x14ac:dyDescent="0.25">
      <c r="A24">
        <v>20</v>
      </c>
      <c r="B24">
        <v>114380</v>
      </c>
      <c r="C24" s="1" t="s">
        <v>855</v>
      </c>
      <c r="D24" t="s">
        <v>24</v>
      </c>
      <c r="E24" s="21">
        <v>10</v>
      </c>
      <c r="F24" s="13">
        <v>0</v>
      </c>
      <c r="G24" s="14">
        <v>0</v>
      </c>
      <c r="H24" s="14">
        <v>0</v>
      </c>
      <c r="I24" s="15">
        <v>0</v>
      </c>
      <c r="J24" s="16"/>
      <c r="K24" s="15">
        <v>0</v>
      </c>
      <c r="L24" s="15"/>
      <c r="M24" s="15"/>
      <c r="N24" s="15"/>
      <c r="O24" s="17" t="s">
        <v>27</v>
      </c>
      <c r="P24" s="15">
        <v>0</v>
      </c>
      <c r="Q24" s="15">
        <v>30</v>
      </c>
      <c r="R24" s="13">
        <f t="shared" si="0"/>
        <v>0</v>
      </c>
      <c r="S24" s="13">
        <f t="shared" si="1"/>
        <v>0</v>
      </c>
      <c r="T24" s="13">
        <f t="shared" si="2"/>
        <v>0</v>
      </c>
      <c r="U24" s="13">
        <f t="shared" si="3"/>
        <v>0</v>
      </c>
      <c r="V24" s="11"/>
      <c r="W24" s="11"/>
    </row>
    <row r="25" spans="1:23" x14ac:dyDescent="0.25">
      <c r="A25">
        <v>21</v>
      </c>
      <c r="B25">
        <v>114390</v>
      </c>
      <c r="C25" s="1" t="s">
        <v>856</v>
      </c>
      <c r="D25" t="s">
        <v>24</v>
      </c>
      <c r="E25" s="21">
        <v>4</v>
      </c>
      <c r="F25" s="13">
        <v>0</v>
      </c>
      <c r="G25" s="14">
        <v>0</v>
      </c>
      <c r="H25" s="14">
        <v>0</v>
      </c>
      <c r="I25" s="15">
        <v>0</v>
      </c>
      <c r="J25" s="16"/>
      <c r="K25" s="15">
        <v>0</v>
      </c>
      <c r="L25" s="15"/>
      <c r="M25" s="15"/>
      <c r="N25" s="15"/>
      <c r="O25" s="17" t="s">
        <v>27</v>
      </c>
      <c r="P25" s="15">
        <v>0</v>
      </c>
      <c r="Q25" s="15">
        <v>30</v>
      </c>
      <c r="R25" s="13">
        <f t="shared" si="0"/>
        <v>0</v>
      </c>
      <c r="S25" s="13">
        <f t="shared" si="1"/>
        <v>0</v>
      </c>
      <c r="T25" s="13">
        <f t="shared" si="2"/>
        <v>0</v>
      </c>
      <c r="U25" s="13">
        <f t="shared" si="3"/>
        <v>0</v>
      </c>
      <c r="V25" s="11"/>
      <c r="W25" s="11"/>
    </row>
    <row r="26" spans="1:23" x14ac:dyDescent="0.25">
      <c r="A26">
        <v>22</v>
      </c>
      <c r="B26">
        <v>114391</v>
      </c>
      <c r="C26" s="1" t="s">
        <v>857</v>
      </c>
      <c r="D26" t="s">
        <v>24</v>
      </c>
      <c r="E26" s="21">
        <v>10</v>
      </c>
      <c r="F26" s="13">
        <v>0</v>
      </c>
      <c r="G26" s="14">
        <v>0</v>
      </c>
      <c r="H26" s="14">
        <v>0</v>
      </c>
      <c r="I26" s="15">
        <v>0</v>
      </c>
      <c r="J26" s="16"/>
      <c r="K26" s="15">
        <v>0</v>
      </c>
      <c r="L26" s="15"/>
      <c r="M26" s="15"/>
      <c r="N26" s="15"/>
      <c r="O26" s="17" t="s">
        <v>27</v>
      </c>
      <c r="P26" s="15">
        <v>0</v>
      </c>
      <c r="Q26" s="15">
        <v>30</v>
      </c>
      <c r="R26" s="13">
        <f t="shared" si="0"/>
        <v>0</v>
      </c>
      <c r="S26" s="13">
        <f t="shared" si="1"/>
        <v>0</v>
      </c>
      <c r="T26" s="13">
        <f t="shared" si="2"/>
        <v>0</v>
      </c>
      <c r="U26" s="13">
        <f t="shared" si="3"/>
        <v>0</v>
      </c>
      <c r="V26" s="11"/>
      <c r="W26" s="11"/>
    </row>
    <row r="28" spans="1:23" x14ac:dyDescent="0.25">
      <c r="F28" s="12" t="s">
        <v>57</v>
      </c>
      <c r="G28" s="18">
        <f>SUM($S$5:$S$26)</f>
        <v>0</v>
      </c>
    </row>
    <row r="29" spans="1:23" x14ac:dyDescent="0.25">
      <c r="F29" s="12" t="s">
        <v>58</v>
      </c>
      <c r="G29" s="18">
        <f>SUM($T$5:$T$26)</f>
        <v>0</v>
      </c>
    </row>
    <row r="30" spans="1:23" x14ac:dyDescent="0.25">
      <c r="F30" s="12" t="s">
        <v>59</v>
      </c>
      <c r="G30" s="18">
        <f>SUM($U$5:$U$26)</f>
        <v>0</v>
      </c>
    </row>
    <row r="31" spans="1:23" x14ac:dyDescent="0.25">
      <c r="F31" s="12" t="s">
        <v>60</v>
      </c>
      <c r="G31" s="18">
        <f>SUM($R$5:$R$26)</f>
        <v>0</v>
      </c>
    </row>
    <row r="32" spans="1:23" x14ac:dyDescent="0.25">
      <c r="F32" s="12" t="s">
        <v>61</v>
      </c>
      <c r="G32" s="19">
        <v>0</v>
      </c>
    </row>
  </sheetData>
  <dataValidations count="2">
    <dataValidation type="list" allowBlank="1" showInputMessage="1" showErrorMessage="1" errorTitle="Vnešena EM ni pravilna." error="Vnešena EM ni pravilna. Izberite ustrezno EM iz padajočega menija v celici." sqref="J5:J26" xr:uid="{00000000-0002-0000-0F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26" xr:uid="{00000000-0002-0000-0F00-000001000000}">
      <formula1>F5=INT(F5*10000)/10000</formula1>
    </dataValidation>
  </dataValidations>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W40"/>
  <sheetViews>
    <sheetView topLeftCell="A19" workbookViewId="0">
      <selection activeCell="F23" sqref="F23"/>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626</v>
      </c>
    </row>
    <row r="2" spans="1:23" x14ac:dyDescent="0.25">
      <c r="A2" s="27" t="s">
        <v>627</v>
      </c>
      <c r="D2" s="4" t="s">
        <v>667</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45" x14ac:dyDescent="0.25">
      <c r="A5">
        <v>1</v>
      </c>
      <c r="B5" s="20">
        <v>102126</v>
      </c>
      <c r="C5" s="1" t="s">
        <v>628</v>
      </c>
      <c r="D5" t="s">
        <v>24</v>
      </c>
      <c r="E5" s="11" t="s">
        <v>48</v>
      </c>
      <c r="F5" s="13">
        <v>0</v>
      </c>
      <c r="G5" s="14">
        <v>0</v>
      </c>
      <c r="H5" s="14">
        <v>0</v>
      </c>
      <c r="I5" s="15">
        <v>0</v>
      </c>
      <c r="J5" s="16" t="s">
        <v>26</v>
      </c>
      <c r="K5" s="15">
        <v>0</v>
      </c>
      <c r="L5" s="15" t="s">
        <v>26</v>
      </c>
      <c r="M5" s="15" t="s">
        <v>26</v>
      </c>
      <c r="N5" s="15" t="s">
        <v>26</v>
      </c>
      <c r="O5" s="17" t="s">
        <v>27</v>
      </c>
      <c r="P5" s="15">
        <v>0</v>
      </c>
      <c r="Q5" s="15">
        <v>30</v>
      </c>
      <c r="R5" s="13">
        <f t="shared" ref="R5:R25" si="0">($E5*$F5-($E5*$F5*$G5)+(($E5*$F5-($E5*$F5*$G5))*$H5))</f>
        <v>0</v>
      </c>
      <c r="S5" s="13">
        <f t="shared" ref="S5:S25" si="1">($E5*$F5)</f>
        <v>0</v>
      </c>
      <c r="T5" s="13">
        <f t="shared" ref="T5:T25" si="2">($E5*$F5*$G5)</f>
        <v>0</v>
      </c>
      <c r="U5" s="13">
        <f t="shared" ref="U5:U25" si="3">(($E5*$F5-($E5*$F5*$G5))*$H5)</f>
        <v>0</v>
      </c>
      <c r="V5" s="11" t="s">
        <v>26</v>
      </c>
      <c r="W5" s="11" t="s">
        <v>26</v>
      </c>
    </row>
    <row r="6" spans="1:23" ht="75" x14ac:dyDescent="0.25">
      <c r="A6">
        <v>3</v>
      </c>
      <c r="B6" s="20">
        <v>106166</v>
      </c>
      <c r="C6" s="70" t="s">
        <v>840</v>
      </c>
      <c r="D6" t="s">
        <v>629</v>
      </c>
      <c r="E6" s="11" t="s">
        <v>630</v>
      </c>
      <c r="F6" s="13">
        <v>0</v>
      </c>
      <c r="G6" s="14">
        <v>0</v>
      </c>
      <c r="H6" s="14">
        <v>0</v>
      </c>
      <c r="I6" s="15">
        <v>0</v>
      </c>
      <c r="J6" s="16" t="s">
        <v>26</v>
      </c>
      <c r="K6" s="15">
        <v>0</v>
      </c>
      <c r="L6" s="15" t="s">
        <v>26</v>
      </c>
      <c r="M6" s="15" t="s">
        <v>26</v>
      </c>
      <c r="N6" s="15" t="s">
        <v>26</v>
      </c>
      <c r="O6" s="17" t="s">
        <v>606</v>
      </c>
      <c r="P6" s="15">
        <v>0</v>
      </c>
      <c r="Q6" s="15">
        <v>30</v>
      </c>
      <c r="R6" s="13">
        <f t="shared" si="0"/>
        <v>0</v>
      </c>
      <c r="S6" s="13">
        <f t="shared" si="1"/>
        <v>0</v>
      </c>
      <c r="T6" s="13">
        <f t="shared" si="2"/>
        <v>0</v>
      </c>
      <c r="U6" s="13">
        <f t="shared" si="3"/>
        <v>0</v>
      </c>
      <c r="V6" s="11" t="s">
        <v>26</v>
      </c>
      <c r="W6" s="11" t="s">
        <v>26</v>
      </c>
    </row>
    <row r="7" spans="1:23" ht="75" x14ac:dyDescent="0.25">
      <c r="A7">
        <v>4</v>
      </c>
      <c r="B7" s="20">
        <v>106167</v>
      </c>
      <c r="C7" s="70" t="s">
        <v>841</v>
      </c>
      <c r="D7" t="s">
        <v>629</v>
      </c>
      <c r="E7" s="11" t="s">
        <v>428</v>
      </c>
      <c r="F7" s="13">
        <v>0</v>
      </c>
      <c r="G7" s="14">
        <v>0</v>
      </c>
      <c r="H7" s="14">
        <v>0</v>
      </c>
      <c r="I7" s="15">
        <v>0</v>
      </c>
      <c r="J7" s="16" t="s">
        <v>26</v>
      </c>
      <c r="K7" s="15">
        <v>0</v>
      </c>
      <c r="L7" s="15" t="s">
        <v>26</v>
      </c>
      <c r="M7" s="15" t="s">
        <v>26</v>
      </c>
      <c r="N7" s="15" t="s">
        <v>26</v>
      </c>
      <c r="O7" s="17" t="s">
        <v>606</v>
      </c>
      <c r="P7" s="15">
        <v>0</v>
      </c>
      <c r="Q7" s="15">
        <v>30</v>
      </c>
      <c r="R7" s="13">
        <f t="shared" si="0"/>
        <v>0</v>
      </c>
      <c r="S7" s="13">
        <f t="shared" si="1"/>
        <v>0</v>
      </c>
      <c r="T7" s="13">
        <f t="shared" si="2"/>
        <v>0</v>
      </c>
      <c r="U7" s="13">
        <f t="shared" si="3"/>
        <v>0</v>
      </c>
      <c r="V7" s="11" t="s">
        <v>26</v>
      </c>
      <c r="W7" s="11" t="s">
        <v>26</v>
      </c>
    </row>
    <row r="8" spans="1:23" s="37" customFormat="1" ht="105" x14ac:dyDescent="0.25">
      <c r="A8">
        <v>5</v>
      </c>
      <c r="B8" s="47">
        <v>106195</v>
      </c>
      <c r="C8" s="77" t="s">
        <v>842</v>
      </c>
      <c r="D8" s="37" t="s">
        <v>629</v>
      </c>
      <c r="E8" s="48">
        <v>30</v>
      </c>
      <c r="F8" s="13">
        <v>0</v>
      </c>
      <c r="G8" s="40">
        <v>0</v>
      </c>
      <c r="H8" s="40">
        <v>0</v>
      </c>
      <c r="I8" s="41">
        <v>0</v>
      </c>
      <c r="J8" s="42" t="s">
        <v>26</v>
      </c>
      <c r="K8" s="41">
        <v>0</v>
      </c>
      <c r="L8" s="41" t="s">
        <v>26</v>
      </c>
      <c r="M8" s="41" t="s">
        <v>26</v>
      </c>
      <c r="N8" s="41" t="s">
        <v>26</v>
      </c>
      <c r="O8" s="43" t="s">
        <v>606</v>
      </c>
      <c r="P8" s="41">
        <v>0</v>
      </c>
      <c r="Q8" s="41">
        <v>30</v>
      </c>
      <c r="R8" s="39">
        <f t="shared" si="0"/>
        <v>0</v>
      </c>
      <c r="S8" s="39">
        <f t="shared" si="1"/>
        <v>0</v>
      </c>
      <c r="T8" s="39">
        <f t="shared" si="2"/>
        <v>0</v>
      </c>
      <c r="U8" s="39">
        <f t="shared" si="3"/>
        <v>0</v>
      </c>
      <c r="V8" s="23" t="s">
        <v>26</v>
      </c>
      <c r="W8" s="23" t="s">
        <v>26</v>
      </c>
    </row>
    <row r="9" spans="1:23" s="37" customFormat="1" ht="45" x14ac:dyDescent="0.25">
      <c r="A9">
        <v>6</v>
      </c>
      <c r="B9" s="47">
        <v>112299</v>
      </c>
      <c r="C9" s="49" t="s">
        <v>631</v>
      </c>
      <c r="D9" s="37" t="s">
        <v>24</v>
      </c>
      <c r="E9" s="48">
        <v>2</v>
      </c>
      <c r="F9" s="13">
        <v>0</v>
      </c>
      <c r="G9" s="40">
        <v>0</v>
      </c>
      <c r="H9" s="40">
        <v>0</v>
      </c>
      <c r="I9" s="41">
        <v>0</v>
      </c>
      <c r="J9" s="42" t="s">
        <v>26</v>
      </c>
      <c r="K9" s="41">
        <v>0</v>
      </c>
      <c r="L9" s="41" t="s">
        <v>26</v>
      </c>
      <c r="M9" s="41" t="s">
        <v>26</v>
      </c>
      <c r="N9" s="41" t="s">
        <v>26</v>
      </c>
      <c r="O9" s="43" t="s">
        <v>27</v>
      </c>
      <c r="P9" s="41">
        <v>0</v>
      </c>
      <c r="Q9" s="41">
        <v>30</v>
      </c>
      <c r="R9" s="39">
        <f t="shared" si="0"/>
        <v>0</v>
      </c>
      <c r="S9" s="39">
        <f t="shared" si="1"/>
        <v>0</v>
      </c>
      <c r="T9" s="39">
        <f t="shared" si="2"/>
        <v>0</v>
      </c>
      <c r="U9" s="39">
        <f t="shared" si="3"/>
        <v>0</v>
      </c>
      <c r="V9" s="23" t="s">
        <v>26</v>
      </c>
      <c r="W9" s="23" t="s">
        <v>26</v>
      </c>
    </row>
    <row r="10" spans="1:23" s="37" customFormat="1" ht="30" x14ac:dyDescent="0.25">
      <c r="A10">
        <v>7</v>
      </c>
      <c r="B10" s="47">
        <v>114386</v>
      </c>
      <c r="C10" s="49" t="s">
        <v>632</v>
      </c>
      <c r="D10" s="37" t="s">
        <v>24</v>
      </c>
      <c r="E10" s="48">
        <v>2</v>
      </c>
      <c r="F10" s="13">
        <v>0</v>
      </c>
      <c r="G10" s="40">
        <v>0</v>
      </c>
      <c r="H10" s="40">
        <v>0</v>
      </c>
      <c r="I10" s="41">
        <v>0</v>
      </c>
      <c r="J10" s="42" t="s">
        <v>26</v>
      </c>
      <c r="K10" s="41">
        <v>0</v>
      </c>
      <c r="L10" s="41" t="s">
        <v>26</v>
      </c>
      <c r="M10" s="41" t="s">
        <v>26</v>
      </c>
      <c r="N10" s="41" t="s">
        <v>26</v>
      </c>
      <c r="O10" s="43" t="s">
        <v>27</v>
      </c>
      <c r="P10" s="41">
        <v>0</v>
      </c>
      <c r="Q10" s="41">
        <v>30</v>
      </c>
      <c r="R10" s="39">
        <f t="shared" si="0"/>
        <v>0</v>
      </c>
      <c r="S10" s="39">
        <f t="shared" si="1"/>
        <v>0</v>
      </c>
      <c r="T10" s="39">
        <f t="shared" si="2"/>
        <v>0</v>
      </c>
      <c r="U10" s="39">
        <f t="shared" si="3"/>
        <v>0</v>
      </c>
      <c r="V10" s="23" t="s">
        <v>26</v>
      </c>
      <c r="W10" s="23" t="s">
        <v>26</v>
      </c>
    </row>
    <row r="11" spans="1:23" s="37" customFormat="1" ht="30" x14ac:dyDescent="0.25">
      <c r="A11">
        <v>8</v>
      </c>
      <c r="B11" s="37" t="s">
        <v>633</v>
      </c>
      <c r="C11" s="49" t="s">
        <v>634</v>
      </c>
      <c r="D11" s="37" t="s">
        <v>24</v>
      </c>
      <c r="E11" s="48">
        <v>2</v>
      </c>
      <c r="F11" s="13">
        <v>0</v>
      </c>
      <c r="G11" s="40">
        <v>0</v>
      </c>
      <c r="H11" s="40">
        <v>0</v>
      </c>
      <c r="I11" s="41">
        <v>0</v>
      </c>
      <c r="J11" s="42" t="s">
        <v>26</v>
      </c>
      <c r="K11" s="41">
        <v>0</v>
      </c>
      <c r="L11" s="41" t="s">
        <v>26</v>
      </c>
      <c r="M11" s="41" t="s">
        <v>26</v>
      </c>
      <c r="N11" s="41" t="s">
        <v>26</v>
      </c>
      <c r="O11" s="43" t="s">
        <v>27</v>
      </c>
      <c r="P11" s="41">
        <v>0</v>
      </c>
      <c r="Q11" s="41">
        <v>30</v>
      </c>
      <c r="R11" s="39">
        <f t="shared" si="0"/>
        <v>0</v>
      </c>
      <c r="S11" s="39">
        <f t="shared" si="1"/>
        <v>0</v>
      </c>
      <c r="T11" s="39">
        <f t="shared" si="2"/>
        <v>0</v>
      </c>
      <c r="U11" s="39">
        <f t="shared" si="3"/>
        <v>0</v>
      </c>
      <c r="V11" s="23" t="s">
        <v>26</v>
      </c>
      <c r="W11" s="23" t="s">
        <v>26</v>
      </c>
    </row>
    <row r="12" spans="1:23" ht="30" x14ac:dyDescent="0.25">
      <c r="A12">
        <v>9</v>
      </c>
      <c r="B12" s="20">
        <v>114384</v>
      </c>
      <c r="C12" s="1" t="s">
        <v>635</v>
      </c>
      <c r="D12" t="s">
        <v>24</v>
      </c>
      <c r="E12" s="11" t="s">
        <v>114</v>
      </c>
      <c r="F12" s="13">
        <v>0</v>
      </c>
      <c r="G12" s="14">
        <v>0</v>
      </c>
      <c r="H12" s="14">
        <v>0</v>
      </c>
      <c r="I12" s="15">
        <v>0</v>
      </c>
      <c r="J12" s="16" t="s">
        <v>26</v>
      </c>
      <c r="K12" s="15">
        <v>0</v>
      </c>
      <c r="L12" s="15" t="s">
        <v>26</v>
      </c>
      <c r="M12" s="15" t="s">
        <v>26</v>
      </c>
      <c r="N12" s="15" t="s">
        <v>26</v>
      </c>
      <c r="O12" s="17" t="s">
        <v>27</v>
      </c>
      <c r="P12" s="15">
        <v>0</v>
      </c>
      <c r="Q12" s="15">
        <v>30</v>
      </c>
      <c r="R12" s="13">
        <f t="shared" si="0"/>
        <v>0</v>
      </c>
      <c r="S12" s="13">
        <f t="shared" si="1"/>
        <v>0</v>
      </c>
      <c r="T12" s="13">
        <f t="shared" si="2"/>
        <v>0</v>
      </c>
      <c r="U12" s="13">
        <f t="shared" si="3"/>
        <v>0</v>
      </c>
      <c r="V12" s="11" t="s">
        <v>26</v>
      </c>
      <c r="W12" s="11" t="s">
        <v>26</v>
      </c>
    </row>
    <row r="13" spans="1:23" ht="30" x14ac:dyDescent="0.25">
      <c r="A13">
        <v>10</v>
      </c>
      <c r="B13" t="s">
        <v>636</v>
      </c>
      <c r="C13" s="1" t="s">
        <v>637</v>
      </c>
      <c r="D13" t="s">
        <v>24</v>
      </c>
      <c r="E13" s="11" t="s">
        <v>638</v>
      </c>
      <c r="F13" s="13">
        <v>0</v>
      </c>
      <c r="G13" s="14">
        <v>0</v>
      </c>
      <c r="H13" s="14">
        <v>0</v>
      </c>
      <c r="I13" s="15">
        <v>0</v>
      </c>
      <c r="J13" s="16" t="s">
        <v>26</v>
      </c>
      <c r="K13" s="15">
        <v>0</v>
      </c>
      <c r="L13" s="15" t="s">
        <v>26</v>
      </c>
      <c r="M13" s="15" t="s">
        <v>26</v>
      </c>
      <c r="N13" s="15" t="s">
        <v>26</v>
      </c>
      <c r="O13" s="17" t="s">
        <v>27</v>
      </c>
      <c r="P13" s="15">
        <v>0</v>
      </c>
      <c r="Q13" s="15">
        <v>30</v>
      </c>
      <c r="R13" s="13">
        <f t="shared" si="0"/>
        <v>0</v>
      </c>
      <c r="S13" s="13">
        <f t="shared" si="1"/>
        <v>0</v>
      </c>
      <c r="T13" s="13">
        <f t="shared" si="2"/>
        <v>0</v>
      </c>
      <c r="U13" s="13">
        <f t="shared" si="3"/>
        <v>0</v>
      </c>
      <c r="V13" s="11" t="s">
        <v>26</v>
      </c>
      <c r="W13" s="11" t="s">
        <v>26</v>
      </c>
    </row>
    <row r="14" spans="1:23" ht="30" x14ac:dyDescent="0.25">
      <c r="A14">
        <v>11</v>
      </c>
      <c r="B14" s="20">
        <v>114382</v>
      </c>
      <c r="C14" s="1" t="s">
        <v>639</v>
      </c>
      <c r="D14" t="s">
        <v>24</v>
      </c>
      <c r="E14" s="11" t="s">
        <v>403</v>
      </c>
      <c r="F14" s="13">
        <v>0</v>
      </c>
      <c r="G14" s="14">
        <v>0</v>
      </c>
      <c r="H14" s="14">
        <v>0</v>
      </c>
      <c r="I14" s="15">
        <v>0</v>
      </c>
      <c r="J14" s="16" t="s">
        <v>26</v>
      </c>
      <c r="K14" s="15">
        <v>0</v>
      </c>
      <c r="L14" s="15" t="s">
        <v>26</v>
      </c>
      <c r="M14" s="15" t="s">
        <v>26</v>
      </c>
      <c r="N14" s="15" t="s">
        <v>26</v>
      </c>
      <c r="O14" s="17" t="s">
        <v>27</v>
      </c>
      <c r="P14" s="15">
        <v>0</v>
      </c>
      <c r="Q14" s="15">
        <v>30</v>
      </c>
      <c r="R14" s="13">
        <f t="shared" si="0"/>
        <v>0</v>
      </c>
      <c r="S14" s="13">
        <f t="shared" si="1"/>
        <v>0</v>
      </c>
      <c r="T14" s="13">
        <f t="shared" si="2"/>
        <v>0</v>
      </c>
      <c r="U14" s="13">
        <f t="shared" si="3"/>
        <v>0</v>
      </c>
      <c r="V14" s="11" t="s">
        <v>26</v>
      </c>
      <c r="W14" s="11" t="s">
        <v>26</v>
      </c>
    </row>
    <row r="15" spans="1:23" s="37" customFormat="1" ht="45" x14ac:dyDescent="0.25">
      <c r="A15">
        <v>12</v>
      </c>
      <c r="B15" s="47">
        <v>114289</v>
      </c>
      <c r="C15" s="49" t="s">
        <v>640</v>
      </c>
      <c r="D15" s="37" t="s">
        <v>24</v>
      </c>
      <c r="E15" s="48">
        <v>2</v>
      </c>
      <c r="F15" s="13">
        <v>0</v>
      </c>
      <c r="G15" s="40">
        <v>0</v>
      </c>
      <c r="H15" s="40">
        <v>0</v>
      </c>
      <c r="I15" s="41">
        <v>0</v>
      </c>
      <c r="J15" s="42" t="s">
        <v>26</v>
      </c>
      <c r="K15" s="41">
        <v>0</v>
      </c>
      <c r="L15" s="41" t="s">
        <v>26</v>
      </c>
      <c r="M15" s="41" t="s">
        <v>26</v>
      </c>
      <c r="N15" s="41" t="s">
        <v>26</v>
      </c>
      <c r="O15" s="43" t="s">
        <v>27</v>
      </c>
      <c r="P15" s="41">
        <v>0</v>
      </c>
      <c r="Q15" s="41">
        <v>30</v>
      </c>
      <c r="R15" s="39">
        <f t="shared" si="0"/>
        <v>0</v>
      </c>
      <c r="S15" s="39">
        <f t="shared" si="1"/>
        <v>0</v>
      </c>
      <c r="T15" s="39">
        <f t="shared" si="2"/>
        <v>0</v>
      </c>
      <c r="U15" s="39">
        <f t="shared" si="3"/>
        <v>0</v>
      </c>
      <c r="V15" s="23" t="s">
        <v>26</v>
      </c>
      <c r="W15" s="23" t="s">
        <v>26</v>
      </c>
    </row>
    <row r="16" spans="1:23" s="37" customFormat="1" ht="45" x14ac:dyDescent="0.25">
      <c r="A16">
        <v>13</v>
      </c>
      <c r="B16" s="47">
        <v>114287</v>
      </c>
      <c r="C16" s="49" t="s">
        <v>641</v>
      </c>
      <c r="D16" s="37" t="s">
        <v>24</v>
      </c>
      <c r="E16" s="48">
        <v>2</v>
      </c>
      <c r="F16" s="13">
        <v>0</v>
      </c>
      <c r="G16" s="40">
        <v>0</v>
      </c>
      <c r="H16" s="40">
        <v>0</v>
      </c>
      <c r="I16" s="41">
        <v>0</v>
      </c>
      <c r="J16" s="42" t="s">
        <v>26</v>
      </c>
      <c r="K16" s="41">
        <v>0</v>
      </c>
      <c r="L16" s="41" t="s">
        <v>26</v>
      </c>
      <c r="M16" s="41" t="s">
        <v>26</v>
      </c>
      <c r="N16" s="41" t="s">
        <v>26</v>
      </c>
      <c r="O16" s="43" t="s">
        <v>27</v>
      </c>
      <c r="P16" s="41">
        <v>0</v>
      </c>
      <c r="Q16" s="41">
        <v>30</v>
      </c>
      <c r="R16" s="39">
        <f t="shared" si="0"/>
        <v>0</v>
      </c>
      <c r="S16" s="39">
        <f t="shared" si="1"/>
        <v>0</v>
      </c>
      <c r="T16" s="39">
        <f t="shared" si="2"/>
        <v>0</v>
      </c>
      <c r="U16" s="39">
        <f t="shared" si="3"/>
        <v>0</v>
      </c>
      <c r="V16" s="23" t="s">
        <v>26</v>
      </c>
      <c r="W16" s="23" t="s">
        <v>26</v>
      </c>
    </row>
    <row r="17" spans="1:23" s="37" customFormat="1" ht="45" x14ac:dyDescent="0.25">
      <c r="A17">
        <v>14</v>
      </c>
      <c r="B17" s="37">
        <v>114286</v>
      </c>
      <c r="C17" s="49" t="s">
        <v>642</v>
      </c>
      <c r="D17" s="37" t="s">
        <v>24</v>
      </c>
      <c r="E17" s="48">
        <v>2</v>
      </c>
      <c r="F17" s="13">
        <v>0</v>
      </c>
      <c r="G17" s="40">
        <v>0</v>
      </c>
      <c r="H17" s="40">
        <v>0</v>
      </c>
      <c r="I17" s="41">
        <v>0</v>
      </c>
      <c r="J17" s="42" t="s">
        <v>26</v>
      </c>
      <c r="K17" s="41">
        <v>0</v>
      </c>
      <c r="L17" s="41" t="s">
        <v>26</v>
      </c>
      <c r="M17" s="41" t="s">
        <v>26</v>
      </c>
      <c r="N17" s="41" t="s">
        <v>26</v>
      </c>
      <c r="O17" s="43" t="s">
        <v>27</v>
      </c>
      <c r="P17" s="41">
        <v>0</v>
      </c>
      <c r="Q17" s="41">
        <v>30</v>
      </c>
      <c r="R17" s="39">
        <f t="shared" si="0"/>
        <v>0</v>
      </c>
      <c r="S17" s="39">
        <f t="shared" si="1"/>
        <v>0</v>
      </c>
      <c r="T17" s="39">
        <f t="shared" si="2"/>
        <v>0</v>
      </c>
      <c r="U17" s="39">
        <f t="shared" si="3"/>
        <v>0</v>
      </c>
      <c r="V17" s="23" t="s">
        <v>26</v>
      </c>
      <c r="W17" s="23" t="s">
        <v>26</v>
      </c>
    </row>
    <row r="18" spans="1:23" ht="45" x14ac:dyDescent="0.25">
      <c r="A18">
        <v>15</v>
      </c>
      <c r="B18" t="s">
        <v>643</v>
      </c>
      <c r="C18" s="1" t="s">
        <v>644</v>
      </c>
      <c r="D18" t="s">
        <v>24</v>
      </c>
      <c r="E18" s="11" t="s">
        <v>645</v>
      </c>
      <c r="F18" s="13">
        <v>0</v>
      </c>
      <c r="G18" s="14">
        <v>0</v>
      </c>
      <c r="H18" s="14">
        <v>0</v>
      </c>
      <c r="I18" s="15">
        <v>0</v>
      </c>
      <c r="J18" s="16" t="s">
        <v>26</v>
      </c>
      <c r="K18" s="15">
        <v>0</v>
      </c>
      <c r="L18" s="15" t="s">
        <v>26</v>
      </c>
      <c r="M18" s="15" t="s">
        <v>26</v>
      </c>
      <c r="N18" s="15" t="s">
        <v>26</v>
      </c>
      <c r="O18" s="17" t="s">
        <v>27</v>
      </c>
      <c r="P18" s="15">
        <v>0</v>
      </c>
      <c r="Q18" s="15">
        <v>30</v>
      </c>
      <c r="R18" s="13">
        <f t="shared" si="0"/>
        <v>0</v>
      </c>
      <c r="S18" s="13">
        <f t="shared" si="1"/>
        <v>0</v>
      </c>
      <c r="T18" s="13">
        <f t="shared" si="2"/>
        <v>0</v>
      </c>
      <c r="U18" s="13">
        <f t="shared" si="3"/>
        <v>0</v>
      </c>
      <c r="V18" s="11" t="s">
        <v>26</v>
      </c>
      <c r="W18" s="11" t="s">
        <v>26</v>
      </c>
    </row>
    <row r="19" spans="1:23" ht="60" x14ac:dyDescent="0.25">
      <c r="A19">
        <v>16</v>
      </c>
      <c r="B19">
        <v>119341</v>
      </c>
      <c r="C19" s="1" t="s">
        <v>646</v>
      </c>
      <c r="D19" t="s">
        <v>24</v>
      </c>
      <c r="E19" s="11" t="s">
        <v>139</v>
      </c>
      <c r="F19" s="13">
        <v>0</v>
      </c>
      <c r="G19" s="14">
        <v>0</v>
      </c>
      <c r="H19" s="14">
        <v>0</v>
      </c>
      <c r="I19" s="15">
        <v>0</v>
      </c>
      <c r="J19" s="16" t="s">
        <v>26</v>
      </c>
      <c r="K19" s="15">
        <v>0</v>
      </c>
      <c r="L19" s="15" t="s">
        <v>26</v>
      </c>
      <c r="M19" s="15" t="s">
        <v>26</v>
      </c>
      <c r="N19" s="15" t="s">
        <v>26</v>
      </c>
      <c r="O19" s="17" t="s">
        <v>27</v>
      </c>
      <c r="P19" s="15">
        <v>0</v>
      </c>
      <c r="Q19" s="15">
        <v>30</v>
      </c>
      <c r="R19" s="13">
        <f t="shared" si="0"/>
        <v>0</v>
      </c>
      <c r="S19" s="13">
        <f t="shared" si="1"/>
        <v>0</v>
      </c>
      <c r="T19" s="13">
        <f t="shared" si="2"/>
        <v>0</v>
      </c>
      <c r="U19" s="13">
        <f t="shared" si="3"/>
        <v>0</v>
      </c>
      <c r="V19" s="11" t="s">
        <v>26</v>
      </c>
      <c r="W19" s="11" t="s">
        <v>26</v>
      </c>
    </row>
    <row r="20" spans="1:23" s="37" customFormat="1" ht="60" x14ac:dyDescent="0.25">
      <c r="A20">
        <v>17</v>
      </c>
      <c r="B20" s="37">
        <v>119342</v>
      </c>
      <c r="C20" s="49" t="s">
        <v>647</v>
      </c>
      <c r="D20" s="37" t="s">
        <v>24</v>
      </c>
      <c r="E20" s="48">
        <v>2</v>
      </c>
      <c r="F20" s="13">
        <v>0</v>
      </c>
      <c r="G20" s="40">
        <v>0</v>
      </c>
      <c r="H20" s="40">
        <v>0</v>
      </c>
      <c r="I20" s="41">
        <v>0</v>
      </c>
      <c r="J20" s="42" t="s">
        <v>26</v>
      </c>
      <c r="K20" s="41">
        <v>0</v>
      </c>
      <c r="L20" s="41" t="s">
        <v>26</v>
      </c>
      <c r="M20" s="41" t="s">
        <v>26</v>
      </c>
      <c r="N20" s="41" t="s">
        <v>26</v>
      </c>
      <c r="O20" s="43" t="s">
        <v>27</v>
      </c>
      <c r="P20" s="41">
        <v>0</v>
      </c>
      <c r="Q20" s="41">
        <v>30</v>
      </c>
      <c r="R20" s="39">
        <f t="shared" si="0"/>
        <v>0</v>
      </c>
      <c r="S20" s="39">
        <f t="shared" si="1"/>
        <v>0</v>
      </c>
      <c r="T20" s="39">
        <f t="shared" si="2"/>
        <v>0</v>
      </c>
      <c r="U20" s="39">
        <f t="shared" si="3"/>
        <v>0</v>
      </c>
      <c r="V20" s="23" t="s">
        <v>26</v>
      </c>
      <c r="W20" s="23" t="s">
        <v>26</v>
      </c>
    </row>
    <row r="21" spans="1:23" ht="60" x14ac:dyDescent="0.25">
      <c r="A21">
        <v>18</v>
      </c>
      <c r="B21">
        <v>119355</v>
      </c>
      <c r="C21" s="1" t="s">
        <v>648</v>
      </c>
      <c r="D21" t="s">
        <v>24</v>
      </c>
      <c r="E21" s="11" t="s">
        <v>428</v>
      </c>
      <c r="F21" s="13">
        <v>0</v>
      </c>
      <c r="G21" s="14">
        <v>0</v>
      </c>
      <c r="H21" s="14">
        <v>0</v>
      </c>
      <c r="I21" s="15">
        <v>0</v>
      </c>
      <c r="J21" s="16" t="s">
        <v>26</v>
      </c>
      <c r="K21" s="15">
        <v>0</v>
      </c>
      <c r="L21" s="15" t="s">
        <v>26</v>
      </c>
      <c r="M21" s="15" t="s">
        <v>26</v>
      </c>
      <c r="N21" s="15" t="s">
        <v>26</v>
      </c>
      <c r="O21" s="17" t="s">
        <v>27</v>
      </c>
      <c r="P21" s="15">
        <v>0</v>
      </c>
      <c r="Q21" s="15">
        <v>30</v>
      </c>
      <c r="R21" s="13">
        <f t="shared" si="0"/>
        <v>0</v>
      </c>
      <c r="S21" s="13">
        <f t="shared" si="1"/>
        <v>0</v>
      </c>
      <c r="T21" s="13">
        <f t="shared" si="2"/>
        <v>0</v>
      </c>
      <c r="U21" s="13">
        <f t="shared" si="3"/>
        <v>0</v>
      </c>
      <c r="V21" s="11" t="s">
        <v>26</v>
      </c>
      <c r="W21" s="11" t="s">
        <v>26</v>
      </c>
    </row>
    <row r="22" spans="1:23" ht="45" x14ac:dyDescent="0.25">
      <c r="A22">
        <v>19</v>
      </c>
      <c r="B22">
        <v>119380</v>
      </c>
      <c r="C22" s="1" t="s">
        <v>649</v>
      </c>
      <c r="D22" t="s">
        <v>24</v>
      </c>
      <c r="E22" s="11" t="s">
        <v>650</v>
      </c>
      <c r="F22" s="13">
        <v>0</v>
      </c>
      <c r="G22" s="14">
        <v>0</v>
      </c>
      <c r="H22" s="14">
        <v>0</v>
      </c>
      <c r="I22" s="15">
        <v>0</v>
      </c>
      <c r="J22" s="16" t="s">
        <v>26</v>
      </c>
      <c r="K22" s="15">
        <v>0</v>
      </c>
      <c r="L22" s="15" t="s">
        <v>26</v>
      </c>
      <c r="M22" s="15" t="s">
        <v>26</v>
      </c>
      <c r="N22" s="15" t="s">
        <v>26</v>
      </c>
      <c r="O22" s="17" t="s">
        <v>27</v>
      </c>
      <c r="P22" s="15">
        <v>0</v>
      </c>
      <c r="Q22" s="15">
        <v>30</v>
      </c>
      <c r="R22" s="13">
        <f t="shared" si="0"/>
        <v>0</v>
      </c>
      <c r="S22" s="13">
        <f t="shared" si="1"/>
        <v>0</v>
      </c>
      <c r="T22" s="13">
        <f t="shared" si="2"/>
        <v>0</v>
      </c>
      <c r="U22" s="13">
        <f t="shared" si="3"/>
        <v>0</v>
      </c>
      <c r="V22" s="11" t="s">
        <v>26</v>
      </c>
      <c r="W22" s="11" t="s">
        <v>26</v>
      </c>
    </row>
    <row r="23" spans="1:23" x14ac:dyDescent="0.25">
      <c r="A23">
        <v>20</v>
      </c>
      <c r="B23">
        <v>319953</v>
      </c>
      <c r="C23" s="1" t="s">
        <v>651</v>
      </c>
      <c r="D23" t="s">
        <v>354</v>
      </c>
      <c r="E23" s="11" t="s">
        <v>403</v>
      </c>
      <c r="F23" s="13">
        <v>0</v>
      </c>
      <c r="G23" s="14">
        <v>0</v>
      </c>
      <c r="H23" s="14">
        <v>0</v>
      </c>
      <c r="I23" s="15">
        <v>0</v>
      </c>
      <c r="J23" s="16" t="s">
        <v>26</v>
      </c>
      <c r="K23" s="15">
        <v>0</v>
      </c>
      <c r="L23" s="15" t="s">
        <v>26</v>
      </c>
      <c r="M23" s="15" t="s">
        <v>26</v>
      </c>
      <c r="N23" s="15" t="s">
        <v>26</v>
      </c>
      <c r="O23" s="17" t="s">
        <v>70</v>
      </c>
      <c r="P23" s="15">
        <v>0</v>
      </c>
      <c r="Q23" s="15">
        <v>30</v>
      </c>
      <c r="R23" s="13">
        <f t="shared" si="0"/>
        <v>0</v>
      </c>
      <c r="S23" s="13">
        <f t="shared" si="1"/>
        <v>0</v>
      </c>
      <c r="T23" s="13">
        <f t="shared" si="2"/>
        <v>0</v>
      </c>
      <c r="U23" s="13">
        <f t="shared" si="3"/>
        <v>0</v>
      </c>
      <c r="V23" s="11" t="s">
        <v>26</v>
      </c>
      <c r="W23" s="11" t="s">
        <v>26</v>
      </c>
    </row>
    <row r="24" spans="1:23" ht="30" x14ac:dyDescent="0.25">
      <c r="A24">
        <v>21</v>
      </c>
      <c r="B24" s="78">
        <v>119398</v>
      </c>
      <c r="C24" s="88" t="s">
        <v>722</v>
      </c>
      <c r="D24" s="37" t="s">
        <v>24</v>
      </c>
      <c r="E24" s="21">
        <v>30</v>
      </c>
      <c r="F24" s="13">
        <v>0</v>
      </c>
      <c r="G24" s="14">
        <v>0</v>
      </c>
      <c r="H24" s="14">
        <v>0</v>
      </c>
      <c r="I24" s="15">
        <v>0</v>
      </c>
      <c r="K24" s="15">
        <v>0</v>
      </c>
      <c r="O24" s="17" t="s">
        <v>70</v>
      </c>
      <c r="P24" s="15">
        <v>0</v>
      </c>
      <c r="Q24" s="15">
        <v>30</v>
      </c>
      <c r="R24" s="13">
        <f t="shared" si="0"/>
        <v>0</v>
      </c>
      <c r="S24" s="13">
        <f t="shared" si="1"/>
        <v>0</v>
      </c>
      <c r="T24" s="13">
        <f t="shared" si="2"/>
        <v>0</v>
      </c>
      <c r="U24" s="13">
        <f t="shared" si="3"/>
        <v>0</v>
      </c>
    </row>
    <row r="25" spans="1:23" ht="30" x14ac:dyDescent="0.25">
      <c r="A25">
        <v>22</v>
      </c>
      <c r="B25" s="78">
        <v>119399</v>
      </c>
      <c r="C25" s="88" t="s">
        <v>723</v>
      </c>
      <c r="D25" s="37" t="s">
        <v>24</v>
      </c>
      <c r="E25" s="21">
        <v>30</v>
      </c>
      <c r="F25" s="13">
        <v>0</v>
      </c>
      <c r="G25" s="14">
        <v>0</v>
      </c>
      <c r="H25" s="14">
        <v>0</v>
      </c>
      <c r="I25" s="15">
        <v>0</v>
      </c>
      <c r="K25" s="15">
        <v>0</v>
      </c>
      <c r="O25" s="17" t="s">
        <v>70</v>
      </c>
      <c r="P25" s="15">
        <v>0</v>
      </c>
      <c r="Q25" s="15">
        <v>30</v>
      </c>
      <c r="R25" s="13">
        <f t="shared" si="0"/>
        <v>0</v>
      </c>
      <c r="S25" s="13">
        <f t="shared" si="1"/>
        <v>0</v>
      </c>
      <c r="T25" s="13">
        <f t="shared" si="2"/>
        <v>0</v>
      </c>
      <c r="U25" s="13">
        <f t="shared" si="3"/>
        <v>0</v>
      </c>
    </row>
    <row r="26" spans="1:23" x14ac:dyDescent="0.25">
      <c r="A26">
        <v>23</v>
      </c>
      <c r="C26" t="s">
        <v>757</v>
      </c>
      <c r="D26" t="s">
        <v>24</v>
      </c>
      <c r="E26" s="11" t="s">
        <v>66</v>
      </c>
      <c r="F26" s="13">
        <v>0</v>
      </c>
      <c r="G26" s="14">
        <v>0</v>
      </c>
      <c r="H26" s="14">
        <v>0</v>
      </c>
      <c r="I26" s="15">
        <v>0</v>
      </c>
      <c r="J26" s="16" t="s">
        <v>26</v>
      </c>
      <c r="K26" s="15">
        <v>0</v>
      </c>
      <c r="L26" s="15" t="s">
        <v>26</v>
      </c>
      <c r="M26" s="15" t="s">
        <v>26</v>
      </c>
      <c r="N26" s="15" t="s">
        <v>26</v>
      </c>
      <c r="O26" s="17" t="s">
        <v>354</v>
      </c>
      <c r="P26" s="15">
        <v>0</v>
      </c>
      <c r="Q26" s="15">
        <v>30</v>
      </c>
      <c r="R26" s="13">
        <f>($E26*$F26-($E26*$F26*$G26)+(($E26*$F26-($E26*$F26*$G26))*$H26))</f>
        <v>0</v>
      </c>
      <c r="S26" s="13">
        <f>($E26*$F26)</f>
        <v>0</v>
      </c>
      <c r="T26" s="13">
        <f>($E26*$F26*$G26)</f>
        <v>0</v>
      </c>
      <c r="U26" s="13">
        <f>(($E26*$F26-($E26*$F26*$G26))*$H26)</f>
        <v>0</v>
      </c>
      <c r="V26" s="11" t="s">
        <v>26</v>
      </c>
      <c r="W26" s="11" t="s">
        <v>26</v>
      </c>
    </row>
    <row r="27" spans="1:23" x14ac:dyDescent="0.25">
      <c r="A27">
        <v>24</v>
      </c>
      <c r="C27" t="s">
        <v>758</v>
      </c>
      <c r="D27" t="s">
        <v>24</v>
      </c>
      <c r="E27" s="11" t="s">
        <v>66</v>
      </c>
      <c r="F27" s="13">
        <v>0</v>
      </c>
      <c r="G27" s="14">
        <v>0</v>
      </c>
      <c r="H27" s="14">
        <v>0</v>
      </c>
      <c r="I27" s="15">
        <v>0</v>
      </c>
      <c r="J27" s="16" t="s">
        <v>26</v>
      </c>
      <c r="K27" s="15">
        <v>0</v>
      </c>
      <c r="L27" s="15" t="s">
        <v>26</v>
      </c>
      <c r="M27" s="15" t="s">
        <v>26</v>
      </c>
      <c r="N27" s="15" t="s">
        <v>26</v>
      </c>
      <c r="O27" s="17" t="s">
        <v>354</v>
      </c>
      <c r="P27" s="15">
        <v>0</v>
      </c>
      <c r="Q27" s="15">
        <v>30</v>
      </c>
      <c r="R27" s="13">
        <f>($E27*$F27-($E27*$F27*$G27)+(($E27*$F27-($E27*$F27*$G27))*$H27))</f>
        <v>0</v>
      </c>
      <c r="S27" s="13">
        <f>($E27*$F27)</f>
        <v>0</v>
      </c>
      <c r="T27" s="13">
        <f>($E27*$F27*$G27)</f>
        <v>0</v>
      </c>
      <c r="U27" s="13">
        <f>(($E27*$F27-($E27*$F27*$G27))*$H27)</f>
        <v>0</v>
      </c>
      <c r="V27" s="11" t="s">
        <v>26</v>
      </c>
      <c r="W27" s="11" t="s">
        <v>26</v>
      </c>
    </row>
    <row r="28" spans="1:23" x14ac:dyDescent="0.25">
      <c r="A28">
        <v>25</v>
      </c>
      <c r="C28" s="49" t="s">
        <v>759</v>
      </c>
      <c r="D28" t="s">
        <v>24</v>
      </c>
      <c r="E28" s="21">
        <v>30</v>
      </c>
      <c r="F28" s="13">
        <v>0</v>
      </c>
      <c r="G28" s="14">
        <v>0</v>
      </c>
      <c r="H28" s="14">
        <v>0</v>
      </c>
      <c r="I28" s="15">
        <v>0</v>
      </c>
      <c r="J28" s="16" t="s">
        <v>26</v>
      </c>
      <c r="K28" s="15">
        <v>0</v>
      </c>
      <c r="L28" s="15" t="s">
        <v>26</v>
      </c>
      <c r="M28" s="15" t="s">
        <v>26</v>
      </c>
      <c r="N28" s="15" t="s">
        <v>26</v>
      </c>
      <c r="O28" s="17" t="s">
        <v>354</v>
      </c>
      <c r="P28" s="15">
        <v>0</v>
      </c>
      <c r="Q28" s="15">
        <v>30</v>
      </c>
      <c r="R28" s="13">
        <f>($E28*$F28-($E28*$F28*$G28)+(($E28*$F28-($E28*$F28*$G28))*$H28))</f>
        <v>0</v>
      </c>
      <c r="S28" s="13">
        <f>($E28*$F28)</f>
        <v>0</v>
      </c>
      <c r="T28" s="13">
        <f>($E28*$F28*$G28)</f>
        <v>0</v>
      </c>
      <c r="U28" s="13">
        <f>(($E28*$F28-($E28*$F28*$G28))*$H28)</f>
        <v>0</v>
      </c>
      <c r="V28" s="11" t="s">
        <v>26</v>
      </c>
      <c r="W28" s="11" t="s">
        <v>26</v>
      </c>
    </row>
    <row r="29" spans="1:23" x14ac:dyDescent="0.25">
      <c r="A29">
        <v>26</v>
      </c>
      <c r="B29">
        <v>112298</v>
      </c>
      <c r="C29" s="49" t="s">
        <v>848</v>
      </c>
      <c r="D29" t="s">
        <v>24</v>
      </c>
      <c r="E29" s="21">
        <v>30</v>
      </c>
      <c r="F29" s="13">
        <v>0</v>
      </c>
      <c r="G29" s="14">
        <v>0</v>
      </c>
      <c r="H29" s="14">
        <v>0</v>
      </c>
      <c r="I29" s="15">
        <v>0</v>
      </c>
      <c r="J29" s="16"/>
      <c r="K29" s="15">
        <v>0</v>
      </c>
      <c r="L29" s="15"/>
      <c r="M29" s="15"/>
      <c r="N29" s="15"/>
      <c r="O29" s="17" t="s">
        <v>354</v>
      </c>
      <c r="P29" s="15">
        <v>0</v>
      </c>
      <c r="Q29" s="15">
        <v>30</v>
      </c>
      <c r="R29" s="13">
        <f>($E29*$F29-($E29*$F29*$G29)+(($E29*$F29-($E29*$F29*$G29))*$H29))</f>
        <v>0</v>
      </c>
      <c r="S29" s="13">
        <f>($E29*$F29)</f>
        <v>0</v>
      </c>
      <c r="T29" s="13">
        <f>($E29*$F29*$G29)</f>
        <v>0</v>
      </c>
      <c r="U29" s="13">
        <f>(($E29*$F29-($E29*$F29*$G29))*$H29)</f>
        <v>0</v>
      </c>
      <c r="V29" s="11"/>
      <c r="W29" s="11"/>
    </row>
    <row r="30" spans="1:23" ht="30" x14ac:dyDescent="0.25">
      <c r="A30">
        <v>27</v>
      </c>
      <c r="B30">
        <v>119344</v>
      </c>
      <c r="C30" s="49" t="s">
        <v>860</v>
      </c>
      <c r="D30" t="s">
        <v>24</v>
      </c>
      <c r="E30" s="21">
        <v>6</v>
      </c>
      <c r="F30" s="13">
        <v>0</v>
      </c>
      <c r="G30" s="14">
        <v>0</v>
      </c>
      <c r="H30" s="14">
        <v>0</v>
      </c>
      <c r="I30" s="15">
        <v>0</v>
      </c>
      <c r="J30" s="16"/>
      <c r="K30" s="15">
        <v>0</v>
      </c>
      <c r="L30" s="15"/>
      <c r="M30" s="15"/>
      <c r="N30" s="15"/>
      <c r="O30" s="17" t="s">
        <v>354</v>
      </c>
      <c r="P30" s="15">
        <v>0</v>
      </c>
      <c r="Q30" s="15">
        <v>30</v>
      </c>
      <c r="R30" s="13">
        <f>($E30*$F30-($E30*$F30*$G30)+(($E30*$F30-($E30*$F30*$G30))*$H30))</f>
        <v>0</v>
      </c>
      <c r="S30" s="13">
        <f>($E30*$F30)</f>
        <v>0</v>
      </c>
      <c r="T30" s="13">
        <f>($E30*$F30*$G30)</f>
        <v>0</v>
      </c>
      <c r="U30" s="13">
        <f>(($E30*$F30-($E30*$F30*$G30))*$H30)</f>
        <v>0</v>
      </c>
      <c r="V30" s="11"/>
      <c r="W30" s="11"/>
    </row>
    <row r="32" spans="1:23" x14ac:dyDescent="0.25">
      <c r="F32" s="12" t="s">
        <v>57</v>
      </c>
      <c r="G32" s="18">
        <f>SUM($S$5:$S$31)</f>
        <v>0</v>
      </c>
    </row>
    <row r="33" spans="3:7" x14ac:dyDescent="0.25">
      <c r="F33" s="12" t="s">
        <v>58</v>
      </c>
      <c r="G33" s="18">
        <f>SUM($T$5:$T$31)</f>
        <v>0</v>
      </c>
    </row>
    <row r="34" spans="3:7" x14ac:dyDescent="0.25">
      <c r="F34" s="12" t="s">
        <v>59</v>
      </c>
      <c r="G34" s="18">
        <f>SUM($U$5:$U$31)</f>
        <v>0</v>
      </c>
    </row>
    <row r="35" spans="3:7" x14ac:dyDescent="0.25">
      <c r="F35" s="12" t="s">
        <v>60</v>
      </c>
      <c r="G35" s="18">
        <f>SUM($R$5:$R$31)</f>
        <v>0</v>
      </c>
    </row>
    <row r="36" spans="3:7" x14ac:dyDescent="0.25">
      <c r="F36" s="12" t="s">
        <v>61</v>
      </c>
      <c r="G36" s="19">
        <v>0</v>
      </c>
    </row>
    <row r="38" spans="3:7" x14ac:dyDescent="0.25">
      <c r="C38" s="49"/>
      <c r="D38" s="50"/>
    </row>
    <row r="40" spans="3:7" x14ac:dyDescent="0.25">
      <c r="C40" s="26"/>
    </row>
  </sheetData>
  <dataValidations count="2">
    <dataValidation type="list" allowBlank="1" showInputMessage="1" showErrorMessage="1" errorTitle="Vnešena EM ni pravilna." error="Vnešena EM ni pravilna. Izberite ustrezno EM iz padajočega menija v celici." sqref="J26:J30 J5:J23" xr:uid="{00000000-0002-0000-10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30" xr:uid="{00000000-0002-0000-1000-000001000000}">
      <formula1>F5=INT(F5*10000)/10000</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W15"/>
  <sheetViews>
    <sheetView workbookViewId="0">
      <selection activeCell="F8" sqref="F8"/>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652</v>
      </c>
    </row>
    <row r="2" spans="1:23" x14ac:dyDescent="0.25">
      <c r="A2" s="4" t="s">
        <v>653</v>
      </c>
      <c r="D2" s="4" t="s">
        <v>734</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654</v>
      </c>
      <c r="C5" s="1" t="s">
        <v>655</v>
      </c>
      <c r="D5" t="s">
        <v>24</v>
      </c>
      <c r="E5" s="11" t="s">
        <v>66</v>
      </c>
      <c r="F5" s="13">
        <v>0</v>
      </c>
      <c r="G5" s="14">
        <v>0</v>
      </c>
      <c r="H5" s="14">
        <v>0</v>
      </c>
      <c r="I5" s="15">
        <v>0</v>
      </c>
      <c r="J5" s="16" t="s">
        <v>26</v>
      </c>
      <c r="K5" s="15">
        <v>0</v>
      </c>
      <c r="L5" s="15" t="s">
        <v>26</v>
      </c>
      <c r="M5" s="15" t="s">
        <v>26</v>
      </c>
      <c r="N5" s="15" t="s">
        <v>26</v>
      </c>
      <c r="O5" s="17" t="s">
        <v>27</v>
      </c>
      <c r="P5" s="15">
        <v>0</v>
      </c>
      <c r="Q5" s="15">
        <v>30</v>
      </c>
      <c r="R5" s="13">
        <f>($E5*$F5-($E5*$F5*$G5)+(($E5*$F5-($E5*$F5*$G5))*$H5))</f>
        <v>0</v>
      </c>
      <c r="S5" s="13">
        <f>($E5*$F5)</f>
        <v>0</v>
      </c>
      <c r="T5" s="13">
        <f>($E5*$F5*$G5)</f>
        <v>0</v>
      </c>
      <c r="U5" s="13">
        <f>(($E5*$F5-($E5*$F5*$G5))*$H5)</f>
        <v>0</v>
      </c>
      <c r="V5" s="11" t="s">
        <v>26</v>
      </c>
      <c r="W5" s="11" t="s">
        <v>26</v>
      </c>
    </row>
    <row r="6" spans="1:23" x14ac:dyDescent="0.25">
      <c r="A6">
        <v>2</v>
      </c>
      <c r="B6" t="s">
        <v>656</v>
      </c>
      <c r="C6" s="1" t="s">
        <v>657</v>
      </c>
      <c r="D6" t="s">
        <v>24</v>
      </c>
      <c r="E6" s="11" t="s">
        <v>66</v>
      </c>
      <c r="F6" s="13">
        <v>0</v>
      </c>
      <c r="G6" s="14">
        <v>0</v>
      </c>
      <c r="H6" s="14">
        <v>0</v>
      </c>
      <c r="I6" s="15">
        <v>0</v>
      </c>
      <c r="J6" s="16" t="s">
        <v>26</v>
      </c>
      <c r="K6" s="15">
        <v>0</v>
      </c>
      <c r="L6" s="15" t="s">
        <v>26</v>
      </c>
      <c r="M6" s="15" t="s">
        <v>26</v>
      </c>
      <c r="N6" s="15" t="s">
        <v>26</v>
      </c>
      <c r="O6" s="17" t="s">
        <v>27</v>
      </c>
      <c r="P6" s="15">
        <v>0</v>
      </c>
      <c r="Q6" s="15">
        <v>30</v>
      </c>
      <c r="R6" s="13">
        <f>($E6*$F6-($E6*$F6*$G6)+(($E6*$F6-($E6*$F6*$G6))*$H6))</f>
        <v>0</v>
      </c>
      <c r="S6" s="13">
        <f>($E6*$F6)</f>
        <v>0</v>
      </c>
      <c r="T6" s="13">
        <f>($E6*$F6*$G6)</f>
        <v>0</v>
      </c>
      <c r="U6" s="13">
        <f>(($E6*$F6-($E6*$F6*$G6))*$H6)</f>
        <v>0</v>
      </c>
      <c r="V6" s="11" t="s">
        <v>26</v>
      </c>
      <c r="W6" s="11" t="s">
        <v>26</v>
      </c>
    </row>
    <row r="7" spans="1:23" x14ac:dyDescent="0.25">
      <c r="A7">
        <v>3</v>
      </c>
      <c r="B7" t="s">
        <v>658</v>
      </c>
      <c r="C7" s="1" t="s">
        <v>659</v>
      </c>
      <c r="D7" t="s">
        <v>24</v>
      </c>
      <c r="E7" s="11" t="s">
        <v>308</v>
      </c>
      <c r="F7" s="13">
        <v>0</v>
      </c>
      <c r="G7" s="14">
        <v>0</v>
      </c>
      <c r="H7" s="14">
        <v>0</v>
      </c>
      <c r="I7" s="15">
        <v>0</v>
      </c>
      <c r="J7" s="16" t="s">
        <v>26</v>
      </c>
      <c r="K7" s="15">
        <v>0</v>
      </c>
      <c r="L7" s="15" t="s">
        <v>26</v>
      </c>
      <c r="M7" s="15" t="s">
        <v>26</v>
      </c>
      <c r="N7" s="15" t="s">
        <v>26</v>
      </c>
      <c r="O7" s="17" t="s">
        <v>27</v>
      </c>
      <c r="P7" s="15">
        <v>0</v>
      </c>
      <c r="Q7" s="15">
        <v>30</v>
      </c>
      <c r="R7" s="13">
        <f>($E7*$F7-($E7*$F7*$G7)+(($E7*$F7-($E7*$F7*$G7))*$H7))</f>
        <v>0</v>
      </c>
      <c r="S7" s="13">
        <f>($E7*$F7)</f>
        <v>0</v>
      </c>
      <c r="T7" s="13">
        <f>($E7*$F7*$G7)</f>
        <v>0</v>
      </c>
      <c r="U7" s="13">
        <f>(($E7*$F7-($E7*$F7*$G7))*$H7)</f>
        <v>0</v>
      </c>
      <c r="V7" s="11" t="s">
        <v>26</v>
      </c>
      <c r="W7" s="11" t="s">
        <v>26</v>
      </c>
    </row>
    <row r="8" spans="1:23" x14ac:dyDescent="0.25">
      <c r="A8">
        <v>4</v>
      </c>
      <c r="B8" t="s">
        <v>660</v>
      </c>
      <c r="C8" s="1" t="s">
        <v>661</v>
      </c>
      <c r="D8" t="s">
        <v>24</v>
      </c>
      <c r="E8" s="21">
        <v>15</v>
      </c>
      <c r="F8" s="13">
        <v>0</v>
      </c>
      <c r="G8" s="14">
        <v>0</v>
      </c>
      <c r="H8" s="14">
        <v>0</v>
      </c>
      <c r="I8" s="15">
        <v>0</v>
      </c>
      <c r="J8" s="16" t="s">
        <v>26</v>
      </c>
      <c r="K8" s="15">
        <v>0</v>
      </c>
      <c r="L8" s="15" t="s">
        <v>26</v>
      </c>
      <c r="M8" s="15" t="s">
        <v>26</v>
      </c>
      <c r="N8" s="15" t="s">
        <v>26</v>
      </c>
      <c r="O8" s="17" t="s">
        <v>27</v>
      </c>
      <c r="P8" s="15">
        <v>0</v>
      </c>
      <c r="Q8" s="15">
        <v>30</v>
      </c>
      <c r="R8" s="13">
        <f>($E8*$F8-($E8*$F8*$G8)+(($E8*$F8-($E8*$F8*$G8))*$H8))</f>
        <v>0</v>
      </c>
      <c r="S8" s="13">
        <f>($E8*$F8)</f>
        <v>0</v>
      </c>
      <c r="T8" s="13">
        <f>($E8*$F8*$G8)</f>
        <v>0</v>
      </c>
      <c r="U8" s="13">
        <f>(($E8*$F8-($E8*$F8*$G8))*$H8)</f>
        <v>0</v>
      </c>
      <c r="V8" s="11" t="s">
        <v>26</v>
      </c>
      <c r="W8" s="11" t="s">
        <v>26</v>
      </c>
    </row>
    <row r="9" spans="1:23" x14ac:dyDescent="0.25">
      <c r="A9">
        <v>5</v>
      </c>
      <c r="B9" t="s">
        <v>662</v>
      </c>
      <c r="C9" s="1" t="s">
        <v>663</v>
      </c>
      <c r="D9" t="s">
        <v>24</v>
      </c>
      <c r="E9" s="21">
        <v>10</v>
      </c>
      <c r="F9" s="13">
        <v>0</v>
      </c>
      <c r="G9" s="14">
        <v>0</v>
      </c>
      <c r="H9" s="14">
        <v>0</v>
      </c>
      <c r="I9" s="15">
        <v>0</v>
      </c>
      <c r="J9" s="16" t="s">
        <v>26</v>
      </c>
      <c r="K9" s="15">
        <v>0</v>
      </c>
      <c r="L9" s="15" t="s">
        <v>26</v>
      </c>
      <c r="M9" s="15" t="s">
        <v>26</v>
      </c>
      <c r="N9" s="15" t="s">
        <v>26</v>
      </c>
      <c r="O9" s="17" t="s">
        <v>27</v>
      </c>
      <c r="P9" s="15">
        <v>0</v>
      </c>
      <c r="Q9" s="15">
        <v>30</v>
      </c>
      <c r="R9" s="13">
        <f>($E9*$F9-($E9*$F9*$G9)+(($E9*$F9-($E9*$F9*$G9))*$H9))</f>
        <v>0</v>
      </c>
      <c r="S9" s="13">
        <f>($E9*$F9)</f>
        <v>0</v>
      </c>
      <c r="T9" s="13">
        <f>($E9*$F9*$G9)</f>
        <v>0</v>
      </c>
      <c r="U9" s="13">
        <f>(($E9*$F9-($E9*$F9*$G9))*$H9)</f>
        <v>0</v>
      </c>
      <c r="V9" s="11" t="s">
        <v>26</v>
      </c>
      <c r="W9" s="11" t="s">
        <v>26</v>
      </c>
    </row>
    <row r="11" spans="1:23" x14ac:dyDescent="0.25">
      <c r="F11" s="12" t="s">
        <v>57</v>
      </c>
      <c r="G11" s="18">
        <f>SUM($S$5:$S$9)</f>
        <v>0</v>
      </c>
    </row>
    <row r="12" spans="1:23" x14ac:dyDescent="0.25">
      <c r="F12" s="12" t="s">
        <v>58</v>
      </c>
      <c r="G12" s="18">
        <f>SUM($T$5:$T$9)</f>
        <v>0</v>
      </c>
    </row>
    <row r="13" spans="1:23" x14ac:dyDescent="0.25">
      <c r="F13" s="12" t="s">
        <v>59</v>
      </c>
      <c r="G13" s="18">
        <f>SUM($U$5:$U$9)</f>
        <v>0</v>
      </c>
    </row>
    <row r="14" spans="1:23" x14ac:dyDescent="0.25">
      <c r="F14" s="12" t="s">
        <v>60</v>
      </c>
      <c r="G14" s="18">
        <f>SUM($R$5:$R$9)</f>
        <v>0</v>
      </c>
    </row>
    <row r="15" spans="1:23" x14ac:dyDescent="0.25">
      <c r="F15" s="12" t="s">
        <v>61</v>
      </c>
      <c r="G15" s="19">
        <v>0</v>
      </c>
    </row>
  </sheetData>
  <dataValidations count="2">
    <dataValidation type="list" allowBlank="1" showInputMessage="1" showErrorMessage="1" errorTitle="Vnešena EM ni pravilna." error="Vnešena EM ni pravilna. Izberite ustrezno EM iz padajočega menija v celici." sqref="J5:J9" xr:uid="{00000000-0002-0000-11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9" xr:uid="{00000000-0002-0000-1100-000001000000}">
      <formula1>F5=INT(F5*10000)/10000</formula1>
    </dataValidation>
  </dataValidations>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0"/>
  <sheetViews>
    <sheetView tabSelected="1" workbookViewId="0">
      <selection activeCell="C21" sqref="C21"/>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0</v>
      </c>
    </row>
    <row r="2" spans="1:23" x14ac:dyDescent="0.25">
      <c r="A2" s="4" t="s">
        <v>1</v>
      </c>
      <c r="D2" s="4" t="s">
        <v>752</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120" x14ac:dyDescent="0.25">
      <c r="A5">
        <v>1</v>
      </c>
      <c r="B5" t="s">
        <v>23</v>
      </c>
      <c r="C5" s="36" t="s">
        <v>886</v>
      </c>
      <c r="D5" t="s">
        <v>24</v>
      </c>
      <c r="E5" s="11" t="s">
        <v>25</v>
      </c>
      <c r="F5" s="13">
        <v>0</v>
      </c>
      <c r="G5" s="14">
        <v>0</v>
      </c>
      <c r="H5" s="14">
        <v>0</v>
      </c>
      <c r="I5" s="15">
        <v>0</v>
      </c>
      <c r="J5" s="16" t="s">
        <v>26</v>
      </c>
      <c r="K5" s="15">
        <v>0</v>
      </c>
      <c r="L5" s="15" t="s">
        <v>26</v>
      </c>
      <c r="M5" s="15" t="s">
        <v>26</v>
      </c>
      <c r="N5" s="15" t="s">
        <v>26</v>
      </c>
      <c r="O5" s="17" t="s">
        <v>27</v>
      </c>
      <c r="P5" s="15">
        <v>0</v>
      </c>
      <c r="Q5" s="15">
        <v>30</v>
      </c>
      <c r="R5" s="13">
        <f t="shared" ref="R5:R26" si="0">($E5*$F5-($E5*$F5*$G5)+(($E5*$F5-($E5*$F5*$G5))*$H5))</f>
        <v>0</v>
      </c>
      <c r="S5" s="13">
        <f t="shared" ref="S5:S26" si="1">($E5*$F5)</f>
        <v>0</v>
      </c>
      <c r="T5" s="13">
        <f t="shared" ref="T5:T26" si="2">($E5*$F5*$G5)</f>
        <v>0</v>
      </c>
      <c r="U5" s="13">
        <f t="shared" ref="U5:U26" si="3">(($E5*$F5-($E5*$F5*$G5))*$H5)</f>
        <v>0</v>
      </c>
      <c r="V5" s="11" t="s">
        <v>26</v>
      </c>
      <c r="W5" s="11" t="s">
        <v>26</v>
      </c>
    </row>
    <row r="6" spans="1:23" ht="120" x14ac:dyDescent="0.25">
      <c r="A6">
        <v>2</v>
      </c>
      <c r="B6" t="s">
        <v>28</v>
      </c>
      <c r="C6" s="1" t="s">
        <v>887</v>
      </c>
      <c r="D6" t="s">
        <v>24</v>
      </c>
      <c r="E6" s="11" t="s">
        <v>29</v>
      </c>
      <c r="F6" s="13">
        <v>0</v>
      </c>
      <c r="G6" s="14">
        <v>0</v>
      </c>
      <c r="H6" s="14">
        <v>0</v>
      </c>
      <c r="I6" s="15">
        <v>0</v>
      </c>
      <c r="J6" s="16" t="s">
        <v>26</v>
      </c>
      <c r="K6" s="15">
        <v>0</v>
      </c>
      <c r="L6" s="15" t="s">
        <v>26</v>
      </c>
      <c r="M6" s="15" t="s">
        <v>26</v>
      </c>
      <c r="N6" s="15" t="s">
        <v>26</v>
      </c>
      <c r="O6" s="17" t="s">
        <v>27</v>
      </c>
      <c r="P6" s="15">
        <v>0</v>
      </c>
      <c r="Q6" s="15">
        <v>30</v>
      </c>
      <c r="R6" s="13">
        <f t="shared" si="0"/>
        <v>0</v>
      </c>
      <c r="S6" s="13">
        <f t="shared" si="1"/>
        <v>0</v>
      </c>
      <c r="T6" s="13">
        <f t="shared" si="2"/>
        <v>0</v>
      </c>
      <c r="U6" s="13">
        <f t="shared" si="3"/>
        <v>0</v>
      </c>
      <c r="V6" s="11" t="s">
        <v>26</v>
      </c>
      <c r="W6" s="11" t="s">
        <v>26</v>
      </c>
    </row>
    <row r="7" spans="1:23" ht="120" x14ac:dyDescent="0.25">
      <c r="A7">
        <v>3</v>
      </c>
      <c r="B7" t="s">
        <v>30</v>
      </c>
      <c r="C7" s="1" t="s">
        <v>888</v>
      </c>
      <c r="D7" t="s">
        <v>24</v>
      </c>
      <c r="E7" s="11" t="s">
        <v>31</v>
      </c>
      <c r="F7" s="13">
        <v>0</v>
      </c>
      <c r="G7" s="14">
        <v>0</v>
      </c>
      <c r="H7" s="14">
        <v>0</v>
      </c>
      <c r="I7" s="15">
        <v>0</v>
      </c>
      <c r="J7" s="16" t="s">
        <v>26</v>
      </c>
      <c r="K7" s="15">
        <v>0</v>
      </c>
      <c r="L7" s="15" t="s">
        <v>26</v>
      </c>
      <c r="M7" s="15" t="s">
        <v>26</v>
      </c>
      <c r="N7" s="15" t="s">
        <v>26</v>
      </c>
      <c r="O7" s="17" t="s">
        <v>27</v>
      </c>
      <c r="P7" s="15">
        <v>0</v>
      </c>
      <c r="Q7" s="15">
        <v>30</v>
      </c>
      <c r="R7" s="13">
        <f t="shared" si="0"/>
        <v>0</v>
      </c>
      <c r="S7" s="13">
        <f t="shared" si="1"/>
        <v>0</v>
      </c>
      <c r="T7" s="13">
        <f t="shared" si="2"/>
        <v>0</v>
      </c>
      <c r="U7" s="13">
        <f t="shared" si="3"/>
        <v>0</v>
      </c>
      <c r="V7" s="11" t="s">
        <v>26</v>
      </c>
      <c r="W7" s="11" t="s">
        <v>26</v>
      </c>
    </row>
    <row r="8" spans="1:23" ht="120" x14ac:dyDescent="0.25">
      <c r="A8">
        <v>4</v>
      </c>
      <c r="B8" t="s">
        <v>32</v>
      </c>
      <c r="C8" s="1" t="s">
        <v>889</v>
      </c>
      <c r="D8" t="s">
        <v>24</v>
      </c>
      <c r="E8" s="20">
        <v>200</v>
      </c>
      <c r="F8" s="13">
        <v>0</v>
      </c>
      <c r="G8" s="14">
        <v>0</v>
      </c>
      <c r="H8" s="14">
        <v>0</v>
      </c>
      <c r="I8" s="15">
        <v>0</v>
      </c>
      <c r="J8" s="16" t="s">
        <v>26</v>
      </c>
      <c r="K8" s="15">
        <v>0</v>
      </c>
      <c r="L8" s="15" t="s">
        <v>26</v>
      </c>
      <c r="M8" s="15" t="s">
        <v>26</v>
      </c>
      <c r="N8" s="15" t="s">
        <v>26</v>
      </c>
      <c r="O8" s="17" t="s">
        <v>27</v>
      </c>
      <c r="P8" s="15">
        <v>0</v>
      </c>
      <c r="Q8" s="15">
        <v>30</v>
      </c>
      <c r="R8" s="13">
        <f t="shared" si="0"/>
        <v>0</v>
      </c>
      <c r="S8" s="13">
        <f t="shared" si="1"/>
        <v>0</v>
      </c>
      <c r="T8" s="13">
        <f t="shared" si="2"/>
        <v>0</v>
      </c>
      <c r="U8" s="13">
        <f t="shared" si="3"/>
        <v>0</v>
      </c>
      <c r="V8" s="11" t="s">
        <v>26</v>
      </c>
      <c r="W8" s="11" t="s">
        <v>26</v>
      </c>
    </row>
    <row r="9" spans="1:23" ht="120" x14ac:dyDescent="0.25">
      <c r="A9">
        <v>5</v>
      </c>
      <c r="B9" t="s">
        <v>33</v>
      </c>
      <c r="C9" s="1" t="s">
        <v>890</v>
      </c>
      <c r="D9" t="s">
        <v>24</v>
      </c>
      <c r="E9" s="20">
        <v>50</v>
      </c>
      <c r="F9" s="13">
        <v>0</v>
      </c>
      <c r="G9" s="14">
        <v>0</v>
      </c>
      <c r="H9" s="14">
        <v>0</v>
      </c>
      <c r="I9" s="15">
        <v>0</v>
      </c>
      <c r="J9" s="16" t="s">
        <v>26</v>
      </c>
      <c r="K9" s="15">
        <v>0</v>
      </c>
      <c r="L9" s="15" t="s">
        <v>26</v>
      </c>
      <c r="M9" s="15" t="s">
        <v>26</v>
      </c>
      <c r="N9" s="15" t="s">
        <v>26</v>
      </c>
      <c r="O9" s="17" t="s">
        <v>27</v>
      </c>
      <c r="P9" s="15">
        <v>0</v>
      </c>
      <c r="Q9" s="15">
        <v>30</v>
      </c>
      <c r="R9" s="13">
        <f t="shared" si="0"/>
        <v>0</v>
      </c>
      <c r="S9" s="13">
        <f t="shared" si="1"/>
        <v>0</v>
      </c>
      <c r="T9" s="13">
        <f t="shared" si="2"/>
        <v>0</v>
      </c>
      <c r="U9" s="13">
        <f t="shared" si="3"/>
        <v>0</v>
      </c>
      <c r="V9" s="11" t="s">
        <v>26</v>
      </c>
      <c r="W9" s="11" t="s">
        <v>26</v>
      </c>
    </row>
    <row r="10" spans="1:23" ht="120" x14ac:dyDescent="0.25">
      <c r="A10">
        <v>6</v>
      </c>
      <c r="B10" t="s">
        <v>35</v>
      </c>
      <c r="C10" s="1" t="s">
        <v>891</v>
      </c>
      <c r="D10" t="s">
        <v>24</v>
      </c>
      <c r="E10" s="11" t="s">
        <v>36</v>
      </c>
      <c r="F10" s="13">
        <v>0</v>
      </c>
      <c r="G10" s="14">
        <v>0</v>
      </c>
      <c r="H10" s="14">
        <v>0</v>
      </c>
      <c r="I10" s="15">
        <v>0</v>
      </c>
      <c r="J10" s="16" t="s">
        <v>26</v>
      </c>
      <c r="K10" s="15">
        <v>0</v>
      </c>
      <c r="L10" s="15" t="s">
        <v>26</v>
      </c>
      <c r="M10" s="15" t="s">
        <v>26</v>
      </c>
      <c r="N10" s="15" t="s">
        <v>26</v>
      </c>
      <c r="O10" s="17" t="s">
        <v>27</v>
      </c>
      <c r="P10" s="15">
        <v>0</v>
      </c>
      <c r="Q10" s="15">
        <v>30</v>
      </c>
      <c r="R10" s="13">
        <f t="shared" si="0"/>
        <v>0</v>
      </c>
      <c r="S10" s="13">
        <f t="shared" si="1"/>
        <v>0</v>
      </c>
      <c r="T10" s="13">
        <f t="shared" si="2"/>
        <v>0</v>
      </c>
      <c r="U10" s="13">
        <f t="shared" si="3"/>
        <v>0</v>
      </c>
      <c r="V10" s="11" t="s">
        <v>26</v>
      </c>
      <c r="W10" s="11" t="s">
        <v>26</v>
      </c>
    </row>
    <row r="11" spans="1:23" ht="120" x14ac:dyDescent="0.25">
      <c r="A11">
        <v>7</v>
      </c>
      <c r="B11" t="s">
        <v>37</v>
      </c>
      <c r="C11" s="1" t="s">
        <v>892</v>
      </c>
      <c r="D11" t="s">
        <v>24</v>
      </c>
      <c r="E11" s="11" t="s">
        <v>38</v>
      </c>
      <c r="F11" s="13">
        <v>0</v>
      </c>
      <c r="G11" s="14">
        <v>0</v>
      </c>
      <c r="H11" s="14">
        <v>0</v>
      </c>
      <c r="I11" s="15">
        <v>0</v>
      </c>
      <c r="J11" s="16" t="s">
        <v>26</v>
      </c>
      <c r="K11" s="15">
        <v>0</v>
      </c>
      <c r="L11" s="15" t="s">
        <v>26</v>
      </c>
      <c r="M11" s="15" t="s">
        <v>26</v>
      </c>
      <c r="N11" s="15" t="s">
        <v>26</v>
      </c>
      <c r="O11" s="17" t="s">
        <v>27</v>
      </c>
      <c r="P11" s="15">
        <v>0</v>
      </c>
      <c r="Q11" s="15">
        <v>30</v>
      </c>
      <c r="R11" s="13">
        <f t="shared" si="0"/>
        <v>0</v>
      </c>
      <c r="S11" s="13">
        <f t="shared" si="1"/>
        <v>0</v>
      </c>
      <c r="T11" s="13">
        <f t="shared" si="2"/>
        <v>0</v>
      </c>
      <c r="U11" s="13">
        <f t="shared" si="3"/>
        <v>0</v>
      </c>
      <c r="V11" s="11" t="s">
        <v>26</v>
      </c>
      <c r="W11" s="11" t="s">
        <v>26</v>
      </c>
    </row>
    <row r="12" spans="1:23" ht="120" x14ac:dyDescent="0.25">
      <c r="A12">
        <v>8</v>
      </c>
      <c r="B12" t="s">
        <v>39</v>
      </c>
      <c r="C12" s="36" t="s">
        <v>893</v>
      </c>
      <c r="D12" t="s">
        <v>24</v>
      </c>
      <c r="E12" s="21">
        <v>240</v>
      </c>
      <c r="F12" s="13">
        <v>0</v>
      </c>
      <c r="G12" s="14">
        <v>0</v>
      </c>
      <c r="H12" s="14">
        <v>0</v>
      </c>
      <c r="I12" s="15">
        <v>0</v>
      </c>
      <c r="J12" s="16" t="s">
        <v>26</v>
      </c>
      <c r="K12" s="15">
        <v>0</v>
      </c>
      <c r="L12" s="15" t="s">
        <v>26</v>
      </c>
      <c r="M12" s="15" t="s">
        <v>26</v>
      </c>
      <c r="N12" s="15" t="s">
        <v>26</v>
      </c>
      <c r="O12" s="17" t="s">
        <v>27</v>
      </c>
      <c r="P12" s="15">
        <v>0</v>
      </c>
      <c r="Q12" s="15">
        <v>30</v>
      </c>
      <c r="R12" s="13">
        <f t="shared" si="0"/>
        <v>0</v>
      </c>
      <c r="S12" s="13">
        <f t="shared" si="1"/>
        <v>0</v>
      </c>
      <c r="T12" s="13">
        <f t="shared" si="2"/>
        <v>0</v>
      </c>
      <c r="U12" s="13">
        <f t="shared" si="3"/>
        <v>0</v>
      </c>
      <c r="V12" s="11" t="s">
        <v>26</v>
      </c>
      <c r="W12" s="11" t="s">
        <v>26</v>
      </c>
    </row>
    <row r="13" spans="1:23" ht="120" x14ac:dyDescent="0.25">
      <c r="A13">
        <v>9</v>
      </c>
      <c r="B13" t="s">
        <v>40</v>
      </c>
      <c r="C13" s="36" t="s">
        <v>894</v>
      </c>
      <c r="D13" t="s">
        <v>24</v>
      </c>
      <c r="E13" s="52">
        <v>480</v>
      </c>
      <c r="F13" s="13">
        <v>0</v>
      </c>
      <c r="G13" s="14">
        <v>0</v>
      </c>
      <c r="H13" s="14">
        <v>0</v>
      </c>
      <c r="I13" s="15">
        <v>0</v>
      </c>
      <c r="J13" s="16" t="s">
        <v>26</v>
      </c>
      <c r="K13" s="15">
        <v>0</v>
      </c>
      <c r="L13" s="15" t="s">
        <v>26</v>
      </c>
      <c r="M13" s="15" t="s">
        <v>26</v>
      </c>
      <c r="N13" s="15" t="s">
        <v>26</v>
      </c>
      <c r="O13" s="17" t="s">
        <v>27</v>
      </c>
      <c r="P13" s="15">
        <v>0</v>
      </c>
      <c r="Q13" s="15">
        <v>30</v>
      </c>
      <c r="R13" s="13">
        <f t="shared" si="0"/>
        <v>0</v>
      </c>
      <c r="S13" s="13">
        <f t="shared" si="1"/>
        <v>0</v>
      </c>
      <c r="T13" s="13">
        <f t="shared" si="2"/>
        <v>0</v>
      </c>
      <c r="U13" s="13">
        <f t="shared" si="3"/>
        <v>0</v>
      </c>
      <c r="V13" s="11" t="s">
        <v>26</v>
      </c>
      <c r="W13" s="11" t="s">
        <v>26</v>
      </c>
    </row>
    <row r="14" spans="1:23" ht="120" x14ac:dyDescent="0.25">
      <c r="A14">
        <v>10</v>
      </c>
      <c r="B14" t="s">
        <v>41</v>
      </c>
      <c r="C14" s="36" t="s">
        <v>895</v>
      </c>
      <c r="D14" t="s">
        <v>24</v>
      </c>
      <c r="E14" s="11" t="s">
        <v>42</v>
      </c>
      <c r="F14" s="13">
        <v>0</v>
      </c>
      <c r="G14" s="14">
        <v>0</v>
      </c>
      <c r="H14" s="14">
        <v>0</v>
      </c>
      <c r="I14" s="15">
        <v>0</v>
      </c>
      <c r="J14" s="16" t="s">
        <v>26</v>
      </c>
      <c r="K14" s="15">
        <v>0</v>
      </c>
      <c r="L14" s="15" t="s">
        <v>26</v>
      </c>
      <c r="M14" s="15" t="s">
        <v>26</v>
      </c>
      <c r="N14" s="15" t="s">
        <v>26</v>
      </c>
      <c r="O14" s="17" t="s">
        <v>27</v>
      </c>
      <c r="P14" s="15">
        <v>0</v>
      </c>
      <c r="Q14" s="15">
        <v>30</v>
      </c>
      <c r="R14" s="13">
        <f t="shared" si="0"/>
        <v>0</v>
      </c>
      <c r="S14" s="13">
        <f t="shared" si="1"/>
        <v>0</v>
      </c>
      <c r="T14" s="13">
        <f t="shared" si="2"/>
        <v>0</v>
      </c>
      <c r="U14" s="13">
        <f t="shared" si="3"/>
        <v>0</v>
      </c>
      <c r="V14" s="11" t="s">
        <v>26</v>
      </c>
      <c r="W14" s="11" t="s">
        <v>26</v>
      </c>
    </row>
    <row r="15" spans="1:23" ht="120" x14ac:dyDescent="0.25">
      <c r="A15">
        <v>11</v>
      </c>
      <c r="B15" t="s">
        <v>43</v>
      </c>
      <c r="C15" s="36" t="s">
        <v>896</v>
      </c>
      <c r="D15" t="s">
        <v>24</v>
      </c>
      <c r="E15" s="11" t="s">
        <v>44</v>
      </c>
      <c r="F15" s="13">
        <v>0</v>
      </c>
      <c r="G15" s="14">
        <v>0</v>
      </c>
      <c r="H15" s="14">
        <v>0</v>
      </c>
      <c r="I15" s="15">
        <v>0</v>
      </c>
      <c r="J15" s="16" t="s">
        <v>26</v>
      </c>
      <c r="K15" s="15">
        <v>0</v>
      </c>
      <c r="L15" s="15" t="s">
        <v>26</v>
      </c>
      <c r="M15" s="15" t="s">
        <v>26</v>
      </c>
      <c r="N15" s="15" t="s">
        <v>26</v>
      </c>
      <c r="O15" s="17" t="s">
        <v>27</v>
      </c>
      <c r="P15" s="15">
        <v>0</v>
      </c>
      <c r="Q15" s="15">
        <v>30</v>
      </c>
      <c r="R15" s="13">
        <f t="shared" si="0"/>
        <v>0</v>
      </c>
      <c r="S15" s="13">
        <f t="shared" si="1"/>
        <v>0</v>
      </c>
      <c r="T15" s="13">
        <f t="shared" si="2"/>
        <v>0</v>
      </c>
      <c r="U15" s="13">
        <f t="shared" si="3"/>
        <v>0</v>
      </c>
      <c r="V15" s="11" t="s">
        <v>26</v>
      </c>
      <c r="W15" s="11" t="s">
        <v>26</v>
      </c>
    </row>
    <row r="16" spans="1:23" ht="120" x14ac:dyDescent="0.25">
      <c r="A16">
        <v>12</v>
      </c>
      <c r="B16" t="s">
        <v>45</v>
      </c>
      <c r="C16" s="36" t="s">
        <v>897</v>
      </c>
      <c r="D16" t="s">
        <v>24</v>
      </c>
      <c r="E16" s="11" t="s">
        <v>46</v>
      </c>
      <c r="F16" s="13">
        <v>0</v>
      </c>
      <c r="G16" s="14">
        <v>0</v>
      </c>
      <c r="H16" s="14">
        <v>0</v>
      </c>
      <c r="I16" s="15">
        <v>0</v>
      </c>
      <c r="J16" s="16" t="s">
        <v>26</v>
      </c>
      <c r="K16" s="15">
        <v>0</v>
      </c>
      <c r="L16" s="15" t="s">
        <v>26</v>
      </c>
      <c r="M16" s="15" t="s">
        <v>26</v>
      </c>
      <c r="N16" s="15" t="s">
        <v>26</v>
      </c>
      <c r="O16" s="17" t="s">
        <v>27</v>
      </c>
      <c r="P16" s="15">
        <v>0</v>
      </c>
      <c r="Q16" s="15">
        <v>30</v>
      </c>
      <c r="R16" s="13">
        <f t="shared" si="0"/>
        <v>0</v>
      </c>
      <c r="S16" s="13">
        <f t="shared" si="1"/>
        <v>0</v>
      </c>
      <c r="T16" s="13">
        <f t="shared" si="2"/>
        <v>0</v>
      </c>
      <c r="U16" s="13">
        <f t="shared" si="3"/>
        <v>0</v>
      </c>
      <c r="V16" s="11" t="s">
        <v>26</v>
      </c>
      <c r="W16" s="11" t="s">
        <v>26</v>
      </c>
    </row>
    <row r="17" spans="1:23" ht="120" x14ac:dyDescent="0.25">
      <c r="A17">
        <v>13</v>
      </c>
      <c r="B17" t="s">
        <v>47</v>
      </c>
      <c r="C17" s="36" t="s">
        <v>898</v>
      </c>
      <c r="D17" t="s">
        <v>24</v>
      </c>
      <c r="E17" s="11" t="s">
        <v>48</v>
      </c>
      <c r="F17" s="13">
        <v>0</v>
      </c>
      <c r="G17" s="14">
        <v>0</v>
      </c>
      <c r="H17" s="14">
        <v>0</v>
      </c>
      <c r="I17" s="15">
        <v>0</v>
      </c>
      <c r="J17" s="16" t="s">
        <v>26</v>
      </c>
      <c r="K17" s="15">
        <v>0</v>
      </c>
      <c r="L17" s="15" t="s">
        <v>26</v>
      </c>
      <c r="M17" s="15" t="s">
        <v>26</v>
      </c>
      <c r="N17" s="15" t="s">
        <v>26</v>
      </c>
      <c r="O17" s="17" t="s">
        <v>27</v>
      </c>
      <c r="P17" s="15">
        <v>0</v>
      </c>
      <c r="Q17" s="15">
        <v>30</v>
      </c>
      <c r="R17" s="13">
        <f t="shared" si="0"/>
        <v>0</v>
      </c>
      <c r="S17" s="13">
        <f t="shared" si="1"/>
        <v>0</v>
      </c>
      <c r="T17" s="13">
        <f t="shared" si="2"/>
        <v>0</v>
      </c>
      <c r="U17" s="13">
        <f t="shared" si="3"/>
        <v>0</v>
      </c>
      <c r="V17" s="11" t="s">
        <v>26</v>
      </c>
      <c r="W17" s="11" t="s">
        <v>26</v>
      </c>
    </row>
    <row r="18" spans="1:23" ht="45" x14ac:dyDescent="0.25">
      <c r="A18">
        <v>14</v>
      </c>
      <c r="B18" t="s">
        <v>49</v>
      </c>
      <c r="C18" s="1" t="s">
        <v>905</v>
      </c>
      <c r="D18" t="s">
        <v>24</v>
      </c>
      <c r="E18" s="23" t="s">
        <v>682</v>
      </c>
      <c r="F18" s="13">
        <v>0</v>
      </c>
      <c r="G18" s="14">
        <v>0</v>
      </c>
      <c r="H18" s="14">
        <v>0</v>
      </c>
      <c r="I18" s="15">
        <v>0</v>
      </c>
      <c r="J18" s="16" t="s">
        <v>26</v>
      </c>
      <c r="K18" s="15">
        <v>0</v>
      </c>
      <c r="L18" s="15" t="s">
        <v>26</v>
      </c>
      <c r="M18" s="15" t="s">
        <v>26</v>
      </c>
      <c r="N18" s="15" t="s">
        <v>26</v>
      </c>
      <c r="O18" s="17" t="s">
        <v>27</v>
      </c>
      <c r="P18" s="15">
        <v>0</v>
      </c>
      <c r="Q18" s="15">
        <v>30</v>
      </c>
      <c r="R18" s="13">
        <f t="shared" si="0"/>
        <v>0</v>
      </c>
      <c r="S18" s="13">
        <f t="shared" si="1"/>
        <v>0</v>
      </c>
      <c r="T18" s="13">
        <f t="shared" si="2"/>
        <v>0</v>
      </c>
      <c r="U18" s="13">
        <f t="shared" si="3"/>
        <v>0</v>
      </c>
      <c r="V18" s="11" t="s">
        <v>26</v>
      </c>
      <c r="W18" s="11" t="s">
        <v>26</v>
      </c>
    </row>
    <row r="19" spans="1:23" ht="45" x14ac:dyDescent="0.25">
      <c r="A19">
        <v>15</v>
      </c>
      <c r="B19" t="s">
        <v>51</v>
      </c>
      <c r="C19" s="1" t="s">
        <v>906</v>
      </c>
      <c r="D19" t="s">
        <v>24</v>
      </c>
      <c r="E19" s="23" t="s">
        <v>683</v>
      </c>
      <c r="F19" s="13">
        <v>0</v>
      </c>
      <c r="G19" s="14">
        <v>0</v>
      </c>
      <c r="H19" s="14">
        <v>0</v>
      </c>
      <c r="I19" s="15">
        <v>0</v>
      </c>
      <c r="J19" s="16" t="s">
        <v>26</v>
      </c>
      <c r="K19" s="15">
        <v>0</v>
      </c>
      <c r="L19" s="15" t="s">
        <v>26</v>
      </c>
      <c r="M19" s="15" t="s">
        <v>26</v>
      </c>
      <c r="N19" s="15" t="s">
        <v>26</v>
      </c>
      <c r="O19" s="17" t="s">
        <v>27</v>
      </c>
      <c r="P19" s="15">
        <v>0</v>
      </c>
      <c r="Q19" s="15">
        <v>30</v>
      </c>
      <c r="R19" s="13">
        <f t="shared" si="0"/>
        <v>0</v>
      </c>
      <c r="S19" s="13">
        <f t="shared" si="1"/>
        <v>0</v>
      </c>
      <c r="T19" s="13">
        <f t="shared" si="2"/>
        <v>0</v>
      </c>
      <c r="U19" s="13">
        <f t="shared" si="3"/>
        <v>0</v>
      </c>
      <c r="V19" s="11" t="s">
        <v>26</v>
      </c>
      <c r="W19" s="11" t="s">
        <v>26</v>
      </c>
    </row>
    <row r="20" spans="1:23" ht="45" x14ac:dyDescent="0.25">
      <c r="A20">
        <v>16</v>
      </c>
      <c r="B20" t="s">
        <v>52</v>
      </c>
      <c r="C20" s="1" t="s">
        <v>907</v>
      </c>
      <c r="D20" t="s">
        <v>24</v>
      </c>
      <c r="E20" s="23" t="s">
        <v>684</v>
      </c>
      <c r="F20" s="13">
        <v>0</v>
      </c>
      <c r="G20" s="14">
        <v>0</v>
      </c>
      <c r="H20" s="14">
        <v>0</v>
      </c>
      <c r="I20" s="15">
        <v>0</v>
      </c>
      <c r="J20" s="16" t="s">
        <v>26</v>
      </c>
      <c r="K20" s="15">
        <v>0</v>
      </c>
      <c r="L20" s="15" t="s">
        <v>26</v>
      </c>
      <c r="M20" s="15" t="s">
        <v>26</v>
      </c>
      <c r="N20" s="15" t="s">
        <v>26</v>
      </c>
      <c r="O20" s="17" t="s">
        <v>27</v>
      </c>
      <c r="P20" s="15">
        <v>0</v>
      </c>
      <c r="Q20" s="15">
        <v>30</v>
      </c>
      <c r="R20" s="13">
        <f t="shared" si="0"/>
        <v>0</v>
      </c>
      <c r="S20" s="13">
        <f t="shared" si="1"/>
        <v>0</v>
      </c>
      <c r="T20" s="13">
        <f t="shared" si="2"/>
        <v>0</v>
      </c>
      <c r="U20" s="13">
        <f t="shared" si="3"/>
        <v>0</v>
      </c>
      <c r="V20" s="11" t="s">
        <v>26</v>
      </c>
      <c r="W20" s="11" t="s">
        <v>26</v>
      </c>
    </row>
    <row r="21" spans="1:23" ht="45" x14ac:dyDescent="0.25">
      <c r="A21">
        <v>17</v>
      </c>
      <c r="B21" t="s">
        <v>53</v>
      </c>
      <c r="C21" s="1" t="s">
        <v>908</v>
      </c>
      <c r="D21" t="s">
        <v>24</v>
      </c>
      <c r="E21" s="23" t="s">
        <v>617</v>
      </c>
      <c r="F21" s="13">
        <v>0</v>
      </c>
      <c r="G21" s="14">
        <v>0</v>
      </c>
      <c r="H21" s="14">
        <v>0</v>
      </c>
      <c r="I21" s="15">
        <v>0</v>
      </c>
      <c r="J21" s="16" t="s">
        <v>26</v>
      </c>
      <c r="K21" s="15">
        <v>0</v>
      </c>
      <c r="L21" s="15" t="s">
        <v>26</v>
      </c>
      <c r="M21" s="15" t="s">
        <v>26</v>
      </c>
      <c r="N21" s="15" t="s">
        <v>26</v>
      </c>
      <c r="O21" s="17" t="s">
        <v>27</v>
      </c>
      <c r="P21" s="15">
        <v>0</v>
      </c>
      <c r="Q21" s="15">
        <v>30</v>
      </c>
      <c r="R21" s="13">
        <f t="shared" si="0"/>
        <v>0</v>
      </c>
      <c r="S21" s="13">
        <f t="shared" si="1"/>
        <v>0</v>
      </c>
      <c r="T21" s="13">
        <f t="shared" si="2"/>
        <v>0</v>
      </c>
      <c r="U21" s="13">
        <f t="shared" si="3"/>
        <v>0</v>
      </c>
      <c r="V21" s="11" t="s">
        <v>26</v>
      </c>
      <c r="W21" s="11" t="s">
        <v>26</v>
      </c>
    </row>
    <row r="22" spans="1:23" ht="45" x14ac:dyDescent="0.25">
      <c r="A22">
        <v>18</v>
      </c>
      <c r="B22" t="s">
        <v>54</v>
      </c>
      <c r="C22" s="1" t="s">
        <v>882</v>
      </c>
      <c r="D22" t="s">
        <v>24</v>
      </c>
      <c r="E22" s="21">
        <v>31645</v>
      </c>
      <c r="F22" s="13">
        <v>0</v>
      </c>
      <c r="G22" s="14">
        <v>0</v>
      </c>
      <c r="H22" s="14">
        <v>0</v>
      </c>
      <c r="I22" s="15">
        <v>0</v>
      </c>
      <c r="J22" s="16" t="s">
        <v>26</v>
      </c>
      <c r="K22" s="15">
        <v>0</v>
      </c>
      <c r="L22" s="15" t="s">
        <v>26</v>
      </c>
      <c r="M22" s="15" t="s">
        <v>26</v>
      </c>
      <c r="N22" s="15" t="s">
        <v>26</v>
      </c>
      <c r="O22" s="17" t="s">
        <v>27</v>
      </c>
      <c r="P22" s="15">
        <v>0</v>
      </c>
      <c r="Q22" s="15">
        <v>30</v>
      </c>
      <c r="R22" s="13">
        <f t="shared" si="0"/>
        <v>0</v>
      </c>
      <c r="S22" s="13">
        <f t="shared" si="1"/>
        <v>0</v>
      </c>
      <c r="T22" s="13">
        <f t="shared" si="2"/>
        <v>0</v>
      </c>
      <c r="U22" s="13">
        <f t="shared" si="3"/>
        <v>0</v>
      </c>
      <c r="V22" s="11" t="s">
        <v>26</v>
      </c>
      <c r="W22" s="11" t="s">
        <v>26</v>
      </c>
    </row>
    <row r="23" spans="1:23" ht="45" x14ac:dyDescent="0.25">
      <c r="A23">
        <v>19</v>
      </c>
      <c r="B23" t="s">
        <v>55</v>
      </c>
      <c r="C23" s="1" t="s">
        <v>884</v>
      </c>
      <c r="D23" t="s">
        <v>24</v>
      </c>
      <c r="E23" s="21">
        <v>500</v>
      </c>
      <c r="F23" s="13">
        <v>0</v>
      </c>
      <c r="G23" s="14">
        <v>0</v>
      </c>
      <c r="H23" s="14">
        <v>0</v>
      </c>
      <c r="I23" s="15">
        <v>0</v>
      </c>
      <c r="J23" s="16" t="s">
        <v>26</v>
      </c>
      <c r="K23" s="15">
        <v>0</v>
      </c>
      <c r="L23" s="15" t="s">
        <v>26</v>
      </c>
      <c r="M23" s="15" t="s">
        <v>26</v>
      </c>
      <c r="N23" s="15" t="s">
        <v>26</v>
      </c>
      <c r="O23" s="17" t="s">
        <v>27</v>
      </c>
      <c r="P23" s="15">
        <v>0</v>
      </c>
      <c r="Q23" s="15">
        <v>30</v>
      </c>
      <c r="R23" s="13">
        <f t="shared" si="0"/>
        <v>0</v>
      </c>
      <c r="S23" s="13">
        <f t="shared" si="1"/>
        <v>0</v>
      </c>
      <c r="T23" s="13">
        <f t="shared" si="2"/>
        <v>0</v>
      </c>
      <c r="U23" s="13">
        <f t="shared" si="3"/>
        <v>0</v>
      </c>
      <c r="V23" s="11" t="s">
        <v>26</v>
      </c>
      <c r="W23" s="11" t="s">
        <v>26</v>
      </c>
    </row>
    <row r="24" spans="1:23" ht="45" x14ac:dyDescent="0.25">
      <c r="A24">
        <v>20</v>
      </c>
      <c r="B24" t="s">
        <v>56</v>
      </c>
      <c r="C24" s="1" t="s">
        <v>883</v>
      </c>
      <c r="D24" t="s">
        <v>24</v>
      </c>
      <c r="E24" s="21">
        <v>1500</v>
      </c>
      <c r="F24" s="13">
        <v>0</v>
      </c>
      <c r="G24" s="14">
        <v>0</v>
      </c>
      <c r="H24" s="14">
        <v>0</v>
      </c>
      <c r="I24" s="15">
        <v>0</v>
      </c>
      <c r="J24" s="16" t="s">
        <v>26</v>
      </c>
      <c r="K24" s="15">
        <v>0</v>
      </c>
      <c r="L24" s="15" t="s">
        <v>26</v>
      </c>
      <c r="M24" s="15" t="s">
        <v>26</v>
      </c>
      <c r="N24" s="15" t="s">
        <v>26</v>
      </c>
      <c r="O24" s="17" t="s">
        <v>27</v>
      </c>
      <c r="P24" s="15">
        <v>0</v>
      </c>
      <c r="Q24" s="15">
        <v>30</v>
      </c>
      <c r="R24" s="13">
        <f t="shared" si="0"/>
        <v>0</v>
      </c>
      <c r="S24" s="13">
        <f t="shared" si="1"/>
        <v>0</v>
      </c>
      <c r="T24" s="13">
        <f t="shared" si="2"/>
        <v>0</v>
      </c>
      <c r="U24" s="13">
        <f t="shared" si="3"/>
        <v>0</v>
      </c>
      <c r="V24" s="11" t="s">
        <v>26</v>
      </c>
      <c r="W24" s="11" t="s">
        <v>26</v>
      </c>
    </row>
    <row r="25" spans="1:23" x14ac:dyDescent="0.25">
      <c r="A25">
        <v>21</v>
      </c>
      <c r="B25" s="20">
        <v>117190</v>
      </c>
      <c r="C25" s="1" t="s">
        <v>724</v>
      </c>
      <c r="D25" t="s">
        <v>24</v>
      </c>
      <c r="E25" s="48">
        <v>2</v>
      </c>
      <c r="F25" s="13">
        <v>0</v>
      </c>
      <c r="G25" s="14">
        <v>0</v>
      </c>
      <c r="H25" s="14">
        <v>0</v>
      </c>
      <c r="I25" s="15">
        <v>0</v>
      </c>
      <c r="J25" s="16"/>
      <c r="K25" s="15">
        <v>0</v>
      </c>
      <c r="L25" s="15"/>
      <c r="M25" s="15"/>
      <c r="N25" s="15"/>
      <c r="O25" s="17" t="s">
        <v>27</v>
      </c>
      <c r="P25" s="15">
        <v>0</v>
      </c>
      <c r="Q25" s="15">
        <v>30</v>
      </c>
      <c r="R25" s="13">
        <f t="shared" si="0"/>
        <v>0</v>
      </c>
      <c r="S25" s="13">
        <f t="shared" si="1"/>
        <v>0</v>
      </c>
      <c r="T25" s="13">
        <f t="shared" si="2"/>
        <v>0</v>
      </c>
      <c r="U25" s="13">
        <f t="shared" si="3"/>
        <v>0</v>
      </c>
      <c r="V25" s="11"/>
      <c r="W25" s="11"/>
    </row>
    <row r="26" spans="1:23" ht="120" x14ac:dyDescent="0.25">
      <c r="A26">
        <v>22</v>
      </c>
      <c r="B26" s="20">
        <v>118135</v>
      </c>
      <c r="C26" s="36" t="s">
        <v>899</v>
      </c>
      <c r="D26" s="11" t="s">
        <v>24</v>
      </c>
      <c r="E26" s="48">
        <v>2</v>
      </c>
      <c r="F26" s="13">
        <v>0</v>
      </c>
      <c r="G26" s="14">
        <v>0</v>
      </c>
      <c r="H26" s="14">
        <v>0</v>
      </c>
      <c r="I26" s="15">
        <v>0</v>
      </c>
      <c r="J26" s="16"/>
      <c r="K26" s="15">
        <v>0</v>
      </c>
      <c r="L26" s="15"/>
      <c r="M26" s="15"/>
      <c r="N26" s="15"/>
      <c r="O26" s="17" t="s">
        <v>27</v>
      </c>
      <c r="P26" s="15">
        <v>0</v>
      </c>
      <c r="Q26" s="15">
        <v>30</v>
      </c>
      <c r="R26" s="13">
        <f t="shared" si="0"/>
        <v>0</v>
      </c>
      <c r="S26" s="13">
        <f t="shared" si="1"/>
        <v>0</v>
      </c>
      <c r="T26" s="13">
        <f t="shared" si="2"/>
        <v>0</v>
      </c>
      <c r="U26" s="13">
        <f t="shared" si="3"/>
        <v>0</v>
      </c>
      <c r="V26" s="11"/>
      <c r="W26" s="11"/>
    </row>
    <row r="28" spans="1:23" x14ac:dyDescent="0.25">
      <c r="F28" s="12" t="s">
        <v>57</v>
      </c>
      <c r="G28" s="18">
        <f>SUM($S$5:$S$26)</f>
        <v>0</v>
      </c>
    </row>
    <row r="29" spans="1:23" x14ac:dyDescent="0.25">
      <c r="F29" s="12" t="s">
        <v>58</v>
      </c>
      <c r="G29" s="18">
        <f>SUM($T$5:$T$26)</f>
        <v>0</v>
      </c>
    </row>
    <row r="30" spans="1:23" x14ac:dyDescent="0.25">
      <c r="F30" s="12" t="s">
        <v>59</v>
      </c>
      <c r="G30" s="18">
        <f>SUM($U$5:$U$26)</f>
        <v>0</v>
      </c>
    </row>
    <row r="31" spans="1:23" x14ac:dyDescent="0.25">
      <c r="F31" s="12" t="s">
        <v>60</v>
      </c>
      <c r="G31" s="18">
        <f>SUM($R$5:$R$26)</f>
        <v>0</v>
      </c>
    </row>
    <row r="32" spans="1:23" x14ac:dyDescent="0.25">
      <c r="F32" s="12" t="s">
        <v>61</v>
      </c>
      <c r="G32" s="19">
        <v>0</v>
      </c>
    </row>
    <row r="33" spans="2:7" x14ac:dyDescent="0.25">
      <c r="F33" s="25"/>
      <c r="G33" s="24"/>
    </row>
    <row r="34" spans="2:7" x14ac:dyDescent="0.25">
      <c r="B34" s="37"/>
      <c r="C34" s="98"/>
      <c r="D34" s="37"/>
      <c r="E34" s="37"/>
      <c r="F34" s="89"/>
    </row>
    <row r="35" spans="2:7" x14ac:dyDescent="0.25">
      <c r="B35" s="37"/>
      <c r="C35" s="49"/>
      <c r="D35" s="37"/>
      <c r="E35" s="23"/>
      <c r="F35" s="23"/>
    </row>
    <row r="36" spans="2:7" x14ac:dyDescent="0.25">
      <c r="B36" s="37"/>
      <c r="C36" s="49"/>
      <c r="D36" s="37"/>
      <c r="E36" s="23"/>
      <c r="F36" s="23"/>
    </row>
    <row r="37" spans="2:7" x14ac:dyDescent="0.25">
      <c r="B37" s="37"/>
      <c r="C37" s="49"/>
      <c r="D37" s="37"/>
      <c r="E37" s="23"/>
      <c r="F37" s="23"/>
    </row>
    <row r="38" spans="2:7" x14ac:dyDescent="0.25">
      <c r="B38" s="37"/>
      <c r="C38" s="49"/>
      <c r="D38" s="37"/>
      <c r="E38" s="23"/>
      <c r="F38" s="23"/>
    </row>
    <row r="39" spans="2:7" x14ac:dyDescent="0.25">
      <c r="B39" s="37"/>
      <c r="C39" s="49"/>
      <c r="D39" s="37"/>
      <c r="E39" s="37"/>
      <c r="F39" s="48"/>
    </row>
    <row r="40" spans="2:7" x14ac:dyDescent="0.25">
      <c r="B40" s="37"/>
      <c r="C40" s="49"/>
      <c r="D40" s="37"/>
      <c r="E40" s="37"/>
      <c r="F40" s="48"/>
    </row>
  </sheetData>
  <dataValidations count="2">
    <dataValidation type="list" allowBlank="1" showInputMessage="1" showErrorMessage="1" errorTitle="Vnešena EM ni pravilna." error="Vnešena EM ni pravilna. Izberite ustrezno EM iz padajočega menija v celici." sqref="J5:J26" xr:uid="{00000000-0002-0000-00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26" xr:uid="{00000000-0002-0000-0000-000001000000}">
      <formula1>F5=INT(F5*10000)/10000</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22"/>
  <sheetViews>
    <sheetView workbookViewId="0">
      <selection activeCell="F12" sqref="F12"/>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62</v>
      </c>
    </row>
    <row r="2" spans="1:23" x14ac:dyDescent="0.25">
      <c r="A2" s="4" t="s">
        <v>63</v>
      </c>
      <c r="D2" s="4" t="s">
        <v>753</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64</v>
      </c>
      <c r="C5" s="1" t="s">
        <v>65</v>
      </c>
      <c r="D5" t="s">
        <v>24</v>
      </c>
      <c r="E5" s="11" t="s">
        <v>66</v>
      </c>
      <c r="F5" s="13">
        <v>0</v>
      </c>
      <c r="G5" s="14">
        <v>0</v>
      </c>
      <c r="H5" s="14">
        <v>0</v>
      </c>
      <c r="I5" s="15">
        <v>0</v>
      </c>
      <c r="J5" s="16" t="s">
        <v>26</v>
      </c>
      <c r="K5" s="15">
        <v>0</v>
      </c>
      <c r="L5" s="15" t="s">
        <v>26</v>
      </c>
      <c r="M5" s="15" t="s">
        <v>26</v>
      </c>
      <c r="N5" s="15" t="s">
        <v>26</v>
      </c>
      <c r="O5" s="17" t="s">
        <v>27</v>
      </c>
      <c r="P5" s="15">
        <v>0</v>
      </c>
      <c r="Q5" s="15">
        <v>30</v>
      </c>
      <c r="R5" s="13">
        <f t="shared" ref="R5:R16" si="0">($E5*$F5-($E5*$F5*$G5)+(($E5*$F5-($E5*$F5*$G5))*$H5))</f>
        <v>0</v>
      </c>
      <c r="S5" s="13">
        <f t="shared" ref="S5:S16" si="1">($E5*$F5)</f>
        <v>0</v>
      </c>
      <c r="T5" s="13">
        <f t="shared" ref="T5:T16" si="2">($E5*$F5*$G5)</f>
        <v>0</v>
      </c>
      <c r="U5" s="13">
        <f t="shared" ref="U5:U16" si="3">(($E5*$F5-($E5*$F5*$G5))*$H5)</f>
        <v>0</v>
      </c>
      <c r="V5" s="11" t="s">
        <v>26</v>
      </c>
      <c r="W5" s="11" t="s">
        <v>26</v>
      </c>
    </row>
    <row r="6" spans="1:23" ht="30" x14ac:dyDescent="0.25">
      <c r="A6">
        <v>2</v>
      </c>
      <c r="B6" t="s">
        <v>67</v>
      </c>
      <c r="C6" s="1" t="s">
        <v>68</v>
      </c>
      <c r="D6" t="s">
        <v>24</v>
      </c>
      <c r="E6" s="79">
        <v>3900</v>
      </c>
      <c r="F6" s="13">
        <v>0</v>
      </c>
      <c r="G6" s="14">
        <v>0</v>
      </c>
      <c r="H6" s="14">
        <v>0</v>
      </c>
      <c r="I6" s="15">
        <v>0</v>
      </c>
      <c r="J6" s="16" t="s">
        <v>26</v>
      </c>
      <c r="K6" s="15">
        <v>0</v>
      </c>
      <c r="L6" s="15" t="s">
        <v>26</v>
      </c>
      <c r="M6" s="15" t="s">
        <v>26</v>
      </c>
      <c r="N6" s="15" t="s">
        <v>26</v>
      </c>
      <c r="O6" s="17" t="s">
        <v>70</v>
      </c>
      <c r="P6" s="15">
        <v>0</v>
      </c>
      <c r="Q6" s="15">
        <v>30</v>
      </c>
      <c r="R6" s="13">
        <f t="shared" si="0"/>
        <v>0</v>
      </c>
      <c r="S6" s="13">
        <f t="shared" si="1"/>
        <v>0</v>
      </c>
      <c r="T6" s="13">
        <f t="shared" si="2"/>
        <v>0</v>
      </c>
      <c r="U6" s="13">
        <f t="shared" si="3"/>
        <v>0</v>
      </c>
      <c r="V6" s="11" t="s">
        <v>26</v>
      </c>
      <c r="W6" s="11" t="s">
        <v>26</v>
      </c>
    </row>
    <row r="7" spans="1:23" ht="30" x14ac:dyDescent="0.25">
      <c r="A7">
        <v>3</v>
      </c>
      <c r="B7" t="s">
        <v>71</v>
      </c>
      <c r="C7" s="1" t="s">
        <v>72</v>
      </c>
      <c r="D7" t="s">
        <v>24</v>
      </c>
      <c r="E7" s="11" t="s">
        <v>73</v>
      </c>
      <c r="F7" s="13">
        <v>0</v>
      </c>
      <c r="G7" s="14">
        <v>0</v>
      </c>
      <c r="H7" s="14">
        <v>0</v>
      </c>
      <c r="I7" s="15">
        <v>0</v>
      </c>
      <c r="J7" s="16" t="s">
        <v>26</v>
      </c>
      <c r="K7" s="15">
        <v>0</v>
      </c>
      <c r="L7" s="15" t="s">
        <v>26</v>
      </c>
      <c r="M7" s="15" t="s">
        <v>26</v>
      </c>
      <c r="N7" s="15" t="s">
        <v>26</v>
      </c>
      <c r="O7" s="17" t="s">
        <v>27</v>
      </c>
      <c r="P7" s="15">
        <v>0</v>
      </c>
      <c r="Q7" s="15">
        <v>30</v>
      </c>
      <c r="R7" s="13">
        <f t="shared" si="0"/>
        <v>0</v>
      </c>
      <c r="S7" s="13">
        <f t="shared" si="1"/>
        <v>0</v>
      </c>
      <c r="T7" s="13">
        <f t="shared" si="2"/>
        <v>0</v>
      </c>
      <c r="U7" s="13">
        <f t="shared" si="3"/>
        <v>0</v>
      </c>
      <c r="V7" s="11" t="s">
        <v>26</v>
      </c>
      <c r="W7" s="11" t="s">
        <v>26</v>
      </c>
    </row>
    <row r="8" spans="1:23" ht="30" x14ac:dyDescent="0.25">
      <c r="A8">
        <v>4</v>
      </c>
      <c r="B8" t="s">
        <v>74</v>
      </c>
      <c r="C8" s="1" t="s">
        <v>75</v>
      </c>
      <c r="D8" t="s">
        <v>24</v>
      </c>
      <c r="E8" s="11" t="s">
        <v>66</v>
      </c>
      <c r="F8" s="13">
        <v>0</v>
      </c>
      <c r="G8" s="14">
        <v>0</v>
      </c>
      <c r="H8" s="14">
        <v>0</v>
      </c>
      <c r="I8" s="15">
        <v>0</v>
      </c>
      <c r="J8" s="16" t="s">
        <v>26</v>
      </c>
      <c r="K8" s="15">
        <v>0</v>
      </c>
      <c r="L8" s="15" t="s">
        <v>26</v>
      </c>
      <c r="M8" s="15" t="s">
        <v>26</v>
      </c>
      <c r="N8" s="15" t="s">
        <v>26</v>
      </c>
      <c r="O8" s="17" t="s">
        <v>27</v>
      </c>
      <c r="P8" s="15">
        <v>0</v>
      </c>
      <c r="Q8" s="15">
        <v>30</v>
      </c>
      <c r="R8" s="13">
        <f t="shared" si="0"/>
        <v>0</v>
      </c>
      <c r="S8" s="13">
        <f t="shared" si="1"/>
        <v>0</v>
      </c>
      <c r="T8" s="13">
        <f t="shared" si="2"/>
        <v>0</v>
      </c>
      <c r="U8" s="13">
        <f t="shared" si="3"/>
        <v>0</v>
      </c>
      <c r="V8" s="11" t="s">
        <v>26</v>
      </c>
      <c r="W8" s="11" t="s">
        <v>26</v>
      </c>
    </row>
    <row r="9" spans="1:23" x14ac:dyDescent="0.25">
      <c r="A9">
        <v>5</v>
      </c>
      <c r="B9" t="s">
        <v>76</v>
      </c>
      <c r="C9" s="1" t="s">
        <v>77</v>
      </c>
      <c r="D9" t="s">
        <v>24</v>
      </c>
      <c r="E9" s="11" t="s">
        <v>78</v>
      </c>
      <c r="F9" s="13">
        <v>0</v>
      </c>
      <c r="G9" s="14">
        <v>0</v>
      </c>
      <c r="H9" s="14">
        <v>0</v>
      </c>
      <c r="I9" s="15">
        <v>0</v>
      </c>
      <c r="J9" s="16" t="s">
        <v>26</v>
      </c>
      <c r="K9" s="15">
        <v>0</v>
      </c>
      <c r="L9" s="15" t="s">
        <v>26</v>
      </c>
      <c r="M9" s="15" t="s">
        <v>26</v>
      </c>
      <c r="N9" s="15" t="s">
        <v>26</v>
      </c>
      <c r="O9" s="17" t="s">
        <v>70</v>
      </c>
      <c r="P9" s="15">
        <v>0</v>
      </c>
      <c r="Q9" s="15">
        <v>30</v>
      </c>
      <c r="R9" s="13">
        <f t="shared" si="0"/>
        <v>0</v>
      </c>
      <c r="S9" s="13">
        <f t="shared" si="1"/>
        <v>0</v>
      </c>
      <c r="T9" s="13">
        <f t="shared" si="2"/>
        <v>0</v>
      </c>
      <c r="U9" s="13">
        <f t="shared" si="3"/>
        <v>0</v>
      </c>
      <c r="V9" s="11" t="s">
        <v>26</v>
      </c>
      <c r="W9" s="11" t="s">
        <v>26</v>
      </c>
    </row>
    <row r="10" spans="1:23" x14ac:dyDescent="0.25">
      <c r="A10">
        <v>6</v>
      </c>
      <c r="B10" t="s">
        <v>79</v>
      </c>
      <c r="C10" s="1" t="s">
        <v>80</v>
      </c>
      <c r="D10" t="s">
        <v>24</v>
      </c>
      <c r="E10" s="11" t="s">
        <v>69</v>
      </c>
      <c r="F10" s="13">
        <v>0</v>
      </c>
      <c r="G10" s="14">
        <v>0</v>
      </c>
      <c r="H10" s="14">
        <v>0</v>
      </c>
      <c r="I10" s="15">
        <v>0</v>
      </c>
      <c r="J10" s="16" t="s">
        <v>26</v>
      </c>
      <c r="K10" s="15">
        <v>0</v>
      </c>
      <c r="L10" s="15" t="s">
        <v>26</v>
      </c>
      <c r="M10" s="15" t="s">
        <v>26</v>
      </c>
      <c r="N10" s="15" t="s">
        <v>26</v>
      </c>
      <c r="O10" s="17" t="s">
        <v>27</v>
      </c>
      <c r="P10" s="15">
        <v>0</v>
      </c>
      <c r="Q10" s="15">
        <v>30</v>
      </c>
      <c r="R10" s="13">
        <f t="shared" si="0"/>
        <v>0</v>
      </c>
      <c r="S10" s="13">
        <f t="shared" si="1"/>
        <v>0</v>
      </c>
      <c r="T10" s="13">
        <f t="shared" si="2"/>
        <v>0</v>
      </c>
      <c r="U10" s="13">
        <f t="shared" si="3"/>
        <v>0</v>
      </c>
      <c r="V10" s="11" t="s">
        <v>26</v>
      </c>
      <c r="W10" s="11" t="s">
        <v>26</v>
      </c>
    </row>
    <row r="11" spans="1:23" ht="30" x14ac:dyDescent="0.25">
      <c r="A11">
        <v>7</v>
      </c>
      <c r="B11" t="s">
        <v>81</v>
      </c>
      <c r="C11" s="1" t="s">
        <v>82</v>
      </c>
      <c r="D11" t="s">
        <v>24</v>
      </c>
      <c r="E11" s="21">
        <v>2</v>
      </c>
      <c r="F11" s="13">
        <v>0</v>
      </c>
      <c r="G11" s="14">
        <v>0</v>
      </c>
      <c r="H11" s="14">
        <v>0</v>
      </c>
      <c r="I11" s="15">
        <v>0</v>
      </c>
      <c r="J11" s="16" t="s">
        <v>26</v>
      </c>
      <c r="K11" s="15">
        <v>0</v>
      </c>
      <c r="L11" s="15" t="s">
        <v>26</v>
      </c>
      <c r="M11" s="15" t="s">
        <v>26</v>
      </c>
      <c r="N11" s="15" t="s">
        <v>26</v>
      </c>
      <c r="O11" s="17" t="s">
        <v>70</v>
      </c>
      <c r="P11" s="15">
        <v>0</v>
      </c>
      <c r="Q11" s="15">
        <v>30</v>
      </c>
      <c r="R11" s="13">
        <f t="shared" si="0"/>
        <v>0</v>
      </c>
      <c r="S11" s="13">
        <f t="shared" si="1"/>
        <v>0</v>
      </c>
      <c r="T11" s="13">
        <f t="shared" si="2"/>
        <v>0</v>
      </c>
      <c r="U11" s="13">
        <f t="shared" si="3"/>
        <v>0</v>
      </c>
      <c r="V11" s="11" t="s">
        <v>26</v>
      </c>
      <c r="W11" s="11" t="s">
        <v>26</v>
      </c>
    </row>
    <row r="12" spans="1:23" x14ac:dyDescent="0.25">
      <c r="A12">
        <v>8</v>
      </c>
      <c r="B12" t="s">
        <v>83</v>
      </c>
      <c r="C12" s="1" t="s">
        <v>84</v>
      </c>
      <c r="D12" t="s">
        <v>85</v>
      </c>
      <c r="E12" s="11" t="s">
        <v>86</v>
      </c>
      <c r="F12" s="13">
        <v>0</v>
      </c>
      <c r="G12" s="14">
        <v>0</v>
      </c>
      <c r="H12" s="14">
        <v>0</v>
      </c>
      <c r="I12" s="15">
        <v>0</v>
      </c>
      <c r="J12" s="16" t="s">
        <v>26</v>
      </c>
      <c r="K12" s="15">
        <v>0</v>
      </c>
      <c r="L12" s="15" t="s">
        <v>26</v>
      </c>
      <c r="M12" s="15" t="s">
        <v>26</v>
      </c>
      <c r="N12" s="15" t="s">
        <v>26</v>
      </c>
      <c r="O12" s="17" t="s">
        <v>87</v>
      </c>
      <c r="P12" s="15">
        <v>0</v>
      </c>
      <c r="Q12" s="15">
        <v>30</v>
      </c>
      <c r="R12" s="13">
        <f t="shared" si="0"/>
        <v>0</v>
      </c>
      <c r="S12" s="13">
        <f t="shared" si="1"/>
        <v>0</v>
      </c>
      <c r="T12" s="13">
        <f t="shared" si="2"/>
        <v>0</v>
      </c>
      <c r="U12" s="13">
        <f t="shared" si="3"/>
        <v>0</v>
      </c>
      <c r="V12" s="11" t="s">
        <v>26</v>
      </c>
      <c r="W12" s="11" t="s">
        <v>26</v>
      </c>
    </row>
    <row r="13" spans="1:23" ht="30" x14ac:dyDescent="0.25">
      <c r="A13">
        <v>9</v>
      </c>
      <c r="B13" t="s">
        <v>88</v>
      </c>
      <c r="C13" s="1" t="s">
        <v>89</v>
      </c>
      <c r="D13" t="s">
        <v>24</v>
      </c>
      <c r="E13" s="52">
        <v>12</v>
      </c>
      <c r="F13" s="13">
        <v>0</v>
      </c>
      <c r="G13" s="14">
        <v>0</v>
      </c>
      <c r="H13" s="14">
        <v>0</v>
      </c>
      <c r="I13" s="15">
        <v>0</v>
      </c>
      <c r="J13" s="16" t="s">
        <v>26</v>
      </c>
      <c r="K13" s="15">
        <v>0</v>
      </c>
      <c r="L13" s="15" t="s">
        <v>26</v>
      </c>
      <c r="M13" s="15" t="s">
        <v>26</v>
      </c>
      <c r="N13" s="15" t="s">
        <v>26</v>
      </c>
      <c r="O13" s="17" t="s">
        <v>27</v>
      </c>
      <c r="P13" s="15">
        <v>0</v>
      </c>
      <c r="Q13" s="15">
        <v>30</v>
      </c>
      <c r="R13" s="13">
        <f t="shared" si="0"/>
        <v>0</v>
      </c>
      <c r="S13" s="13">
        <f t="shared" si="1"/>
        <v>0</v>
      </c>
      <c r="T13" s="13">
        <f t="shared" si="2"/>
        <v>0</v>
      </c>
      <c r="U13" s="13">
        <f t="shared" si="3"/>
        <v>0</v>
      </c>
      <c r="V13" s="11" t="s">
        <v>26</v>
      </c>
      <c r="W13" s="11" t="s">
        <v>26</v>
      </c>
    </row>
    <row r="14" spans="1:23" x14ac:dyDescent="0.25">
      <c r="A14">
        <v>10</v>
      </c>
      <c r="B14" t="s">
        <v>91</v>
      </c>
      <c r="C14" s="1" t="s">
        <v>92</v>
      </c>
      <c r="D14" t="s">
        <v>24</v>
      </c>
      <c r="E14" s="21">
        <v>4</v>
      </c>
      <c r="F14" s="13">
        <v>0</v>
      </c>
      <c r="G14" s="14">
        <v>0</v>
      </c>
      <c r="H14" s="14">
        <v>0</v>
      </c>
      <c r="I14" s="15">
        <v>0</v>
      </c>
      <c r="J14" s="16" t="s">
        <v>26</v>
      </c>
      <c r="K14" s="15">
        <v>0</v>
      </c>
      <c r="L14" s="15" t="s">
        <v>26</v>
      </c>
      <c r="M14" s="15" t="s">
        <v>26</v>
      </c>
      <c r="N14" s="15" t="s">
        <v>26</v>
      </c>
      <c r="O14" s="17" t="s">
        <v>27</v>
      </c>
      <c r="P14" s="15">
        <v>0</v>
      </c>
      <c r="Q14" s="15">
        <v>30</v>
      </c>
      <c r="R14" s="13">
        <f t="shared" si="0"/>
        <v>0</v>
      </c>
      <c r="S14" s="13">
        <f t="shared" si="1"/>
        <v>0</v>
      </c>
      <c r="T14" s="13">
        <f t="shared" si="2"/>
        <v>0</v>
      </c>
      <c r="U14" s="13">
        <f t="shared" si="3"/>
        <v>0</v>
      </c>
      <c r="V14" s="11" t="s">
        <v>26</v>
      </c>
      <c r="W14" s="11" t="s">
        <v>26</v>
      </c>
    </row>
    <row r="15" spans="1:23" ht="30" x14ac:dyDescent="0.25">
      <c r="A15">
        <v>11</v>
      </c>
      <c r="B15" s="90"/>
      <c r="C15" s="91" t="s">
        <v>725</v>
      </c>
      <c r="D15" s="90" t="s">
        <v>24</v>
      </c>
      <c r="E15" s="79">
        <v>6</v>
      </c>
      <c r="F15" s="13">
        <v>0</v>
      </c>
      <c r="G15" s="14">
        <v>0</v>
      </c>
      <c r="H15" s="14">
        <v>0</v>
      </c>
      <c r="I15" s="15">
        <v>0</v>
      </c>
      <c r="J15" s="16"/>
      <c r="K15" s="15">
        <v>0</v>
      </c>
      <c r="L15" s="15"/>
      <c r="M15" s="15"/>
      <c r="N15" s="15"/>
      <c r="O15" s="17" t="s">
        <v>27</v>
      </c>
      <c r="P15" s="15">
        <v>0</v>
      </c>
      <c r="Q15" s="15">
        <v>30</v>
      </c>
      <c r="R15" s="13">
        <f t="shared" si="0"/>
        <v>0</v>
      </c>
      <c r="S15" s="13">
        <f t="shared" si="1"/>
        <v>0</v>
      </c>
      <c r="T15" s="13">
        <f t="shared" si="2"/>
        <v>0</v>
      </c>
      <c r="U15" s="13">
        <f t="shared" si="3"/>
        <v>0</v>
      </c>
      <c r="V15" s="11"/>
      <c r="W15" s="11"/>
    </row>
    <row r="16" spans="1:23" ht="45" x14ac:dyDescent="0.25">
      <c r="A16">
        <v>12</v>
      </c>
      <c r="B16" s="92"/>
      <c r="C16" s="93" t="s">
        <v>726</v>
      </c>
      <c r="D16" s="92" t="s">
        <v>24</v>
      </c>
      <c r="E16" s="79">
        <v>3</v>
      </c>
      <c r="F16" s="13">
        <v>0</v>
      </c>
      <c r="G16" s="14">
        <v>0</v>
      </c>
      <c r="H16" s="14">
        <v>0</v>
      </c>
      <c r="I16" s="15">
        <v>0</v>
      </c>
      <c r="J16" s="16"/>
      <c r="K16" s="15">
        <v>0</v>
      </c>
      <c r="L16" s="15"/>
      <c r="M16" s="15"/>
      <c r="N16" s="15"/>
      <c r="O16" s="17" t="s">
        <v>27</v>
      </c>
      <c r="P16" s="15">
        <v>0</v>
      </c>
      <c r="Q16" s="15">
        <v>30</v>
      </c>
      <c r="R16" s="13">
        <f t="shared" si="0"/>
        <v>0</v>
      </c>
      <c r="S16" s="13">
        <f t="shared" si="1"/>
        <v>0</v>
      </c>
      <c r="T16" s="13">
        <f t="shared" si="2"/>
        <v>0</v>
      </c>
      <c r="U16" s="13">
        <f t="shared" si="3"/>
        <v>0</v>
      </c>
      <c r="V16" s="11"/>
      <c r="W16" s="11"/>
    </row>
    <row r="18" spans="6:7" x14ac:dyDescent="0.25">
      <c r="F18" s="12" t="s">
        <v>57</v>
      </c>
      <c r="G18" s="18">
        <f>SUM($S$5:$S$16)</f>
        <v>0</v>
      </c>
    </row>
    <row r="19" spans="6:7" x14ac:dyDescent="0.25">
      <c r="F19" s="12" t="s">
        <v>58</v>
      </c>
      <c r="G19" s="18">
        <f>SUM($T$5:$T$16)</f>
        <v>0</v>
      </c>
    </row>
    <row r="20" spans="6:7" x14ac:dyDescent="0.25">
      <c r="F20" s="12" t="s">
        <v>59</v>
      </c>
      <c r="G20" s="18">
        <f>SUM($U$5:$U$16)</f>
        <v>0</v>
      </c>
    </row>
    <row r="21" spans="6:7" x14ac:dyDescent="0.25">
      <c r="F21" s="12" t="s">
        <v>60</v>
      </c>
      <c r="G21" s="18">
        <f>SUM($R$5:$R$16)</f>
        <v>0</v>
      </c>
    </row>
    <row r="22" spans="6:7" x14ac:dyDescent="0.25">
      <c r="F22" s="12" t="s">
        <v>61</v>
      </c>
      <c r="G22" s="19">
        <v>0</v>
      </c>
    </row>
  </sheetData>
  <dataValidations count="2">
    <dataValidation type="list" allowBlank="1" showInputMessage="1" showErrorMessage="1" errorTitle="Vnešena EM ni pravilna." error="Vnešena EM ni pravilna. Izberite ustrezno EM iz padajočega menija v celici." sqref="J5:J16" xr:uid="{00000000-0002-0000-01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6" xr:uid="{00000000-0002-0000-0100-000001000000}">
      <formula1>F5=INT(F5*10000)/10000</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0"/>
  <sheetViews>
    <sheetView workbookViewId="0">
      <selection activeCell="F12" sqref="F12"/>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93</v>
      </c>
    </row>
    <row r="2" spans="1:23" x14ac:dyDescent="0.25">
      <c r="A2" s="4" t="s">
        <v>94</v>
      </c>
      <c r="D2" s="4" t="s">
        <v>760</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95</v>
      </c>
      <c r="C5" s="1" t="s">
        <v>96</v>
      </c>
      <c r="D5" t="s">
        <v>24</v>
      </c>
      <c r="E5" s="11" t="s">
        <v>48</v>
      </c>
      <c r="F5" s="28">
        <v>0</v>
      </c>
      <c r="G5" s="14">
        <v>0</v>
      </c>
      <c r="H5" s="14">
        <v>0</v>
      </c>
      <c r="I5" s="15">
        <v>0</v>
      </c>
      <c r="J5" s="16" t="s">
        <v>26</v>
      </c>
      <c r="K5" s="15">
        <v>0</v>
      </c>
      <c r="L5" s="15" t="s">
        <v>26</v>
      </c>
      <c r="M5" s="15" t="s">
        <v>26</v>
      </c>
      <c r="N5" s="15" t="s">
        <v>26</v>
      </c>
      <c r="O5" s="17" t="s">
        <v>27</v>
      </c>
      <c r="P5" s="15">
        <v>0</v>
      </c>
      <c r="Q5" s="15">
        <v>30</v>
      </c>
      <c r="R5" s="13">
        <f t="shared" ref="R5:R20" si="0">($E5*$F5-($E5*$F5*$G5)+(($E5*$F5-($E5*$F5*$G5))*$H5))</f>
        <v>0</v>
      </c>
      <c r="S5" s="13">
        <f t="shared" ref="S5:S20" si="1">($E5*$F5)</f>
        <v>0</v>
      </c>
      <c r="T5" s="13">
        <f t="shared" ref="T5:T20" si="2">($E5*$F5*$G5)</f>
        <v>0</v>
      </c>
      <c r="U5" s="13">
        <f t="shared" ref="U5:U20" si="3">(($E5*$F5-($E5*$F5*$G5))*$H5)</f>
        <v>0</v>
      </c>
      <c r="V5" s="11" t="s">
        <v>26</v>
      </c>
      <c r="W5" s="11" t="s">
        <v>26</v>
      </c>
    </row>
    <row r="6" spans="1:23" x14ac:dyDescent="0.25">
      <c r="A6">
        <v>2</v>
      </c>
      <c r="B6" t="s">
        <v>97</v>
      </c>
      <c r="C6" s="1" t="s">
        <v>98</v>
      </c>
      <c r="D6" t="s">
        <v>24</v>
      </c>
      <c r="E6" s="11" t="s">
        <v>48</v>
      </c>
      <c r="F6" s="28">
        <v>0</v>
      </c>
      <c r="G6" s="14">
        <v>0</v>
      </c>
      <c r="H6" s="14">
        <v>0</v>
      </c>
      <c r="I6" s="15">
        <v>0</v>
      </c>
      <c r="J6" s="16" t="s">
        <v>26</v>
      </c>
      <c r="K6" s="15">
        <v>0</v>
      </c>
      <c r="L6" s="15" t="s">
        <v>26</v>
      </c>
      <c r="M6" s="15" t="s">
        <v>26</v>
      </c>
      <c r="N6" s="15" t="s">
        <v>26</v>
      </c>
      <c r="O6" s="17" t="s">
        <v>27</v>
      </c>
      <c r="P6" s="15">
        <v>0</v>
      </c>
      <c r="Q6" s="15">
        <v>30</v>
      </c>
      <c r="R6" s="13">
        <f t="shared" si="0"/>
        <v>0</v>
      </c>
      <c r="S6" s="13">
        <f t="shared" si="1"/>
        <v>0</v>
      </c>
      <c r="T6" s="13">
        <f t="shared" si="2"/>
        <v>0</v>
      </c>
      <c r="U6" s="13">
        <f t="shared" si="3"/>
        <v>0</v>
      </c>
      <c r="V6" s="11" t="s">
        <v>26</v>
      </c>
      <c r="W6" s="11" t="s">
        <v>26</v>
      </c>
    </row>
    <row r="7" spans="1:23" x14ac:dyDescent="0.25">
      <c r="A7">
        <v>3</v>
      </c>
      <c r="B7" t="s">
        <v>99</v>
      </c>
      <c r="C7" s="1" t="s">
        <v>100</v>
      </c>
      <c r="D7" t="s">
        <v>24</v>
      </c>
      <c r="E7" s="11" t="s">
        <v>48</v>
      </c>
      <c r="F7" s="28">
        <v>0</v>
      </c>
      <c r="G7" s="14">
        <v>0</v>
      </c>
      <c r="H7" s="14">
        <v>0</v>
      </c>
      <c r="I7" s="15">
        <v>0</v>
      </c>
      <c r="J7" s="16" t="s">
        <v>26</v>
      </c>
      <c r="K7" s="15">
        <v>0</v>
      </c>
      <c r="L7" s="15" t="s">
        <v>26</v>
      </c>
      <c r="M7" s="15" t="s">
        <v>26</v>
      </c>
      <c r="N7" s="15" t="s">
        <v>26</v>
      </c>
      <c r="O7" s="17" t="s">
        <v>27</v>
      </c>
      <c r="P7" s="15">
        <v>0</v>
      </c>
      <c r="Q7" s="15">
        <v>30</v>
      </c>
      <c r="R7" s="13">
        <f t="shared" si="0"/>
        <v>0</v>
      </c>
      <c r="S7" s="13">
        <f t="shared" si="1"/>
        <v>0</v>
      </c>
      <c r="T7" s="13">
        <f t="shared" si="2"/>
        <v>0</v>
      </c>
      <c r="U7" s="13">
        <f t="shared" si="3"/>
        <v>0</v>
      </c>
      <c r="V7" s="11" t="s">
        <v>26</v>
      </c>
      <c r="W7" s="11" t="s">
        <v>26</v>
      </c>
    </row>
    <row r="8" spans="1:23" x14ac:dyDescent="0.25">
      <c r="A8">
        <v>4</v>
      </c>
      <c r="B8" t="s">
        <v>101</v>
      </c>
      <c r="C8" s="1" t="s">
        <v>102</v>
      </c>
      <c r="D8" t="s">
        <v>24</v>
      </c>
      <c r="E8" s="11" t="s">
        <v>38</v>
      </c>
      <c r="F8" s="28">
        <v>0</v>
      </c>
      <c r="G8" s="14">
        <v>0</v>
      </c>
      <c r="H8" s="14">
        <v>0</v>
      </c>
      <c r="I8" s="15">
        <v>0</v>
      </c>
      <c r="J8" s="16" t="s">
        <v>26</v>
      </c>
      <c r="K8" s="15">
        <v>0</v>
      </c>
      <c r="L8" s="15" t="s">
        <v>26</v>
      </c>
      <c r="M8" s="15" t="s">
        <v>26</v>
      </c>
      <c r="N8" s="15" t="s">
        <v>26</v>
      </c>
      <c r="O8" s="17" t="s">
        <v>27</v>
      </c>
      <c r="P8" s="15">
        <v>0</v>
      </c>
      <c r="Q8" s="15">
        <v>30</v>
      </c>
      <c r="R8" s="13">
        <f t="shared" si="0"/>
        <v>0</v>
      </c>
      <c r="S8" s="13">
        <f t="shared" si="1"/>
        <v>0</v>
      </c>
      <c r="T8" s="13">
        <f t="shared" si="2"/>
        <v>0</v>
      </c>
      <c r="U8" s="13">
        <f t="shared" si="3"/>
        <v>0</v>
      </c>
      <c r="V8" s="11" t="s">
        <v>26</v>
      </c>
      <c r="W8" s="11" t="s">
        <v>26</v>
      </c>
    </row>
    <row r="9" spans="1:23" x14ac:dyDescent="0.25">
      <c r="A9">
        <v>5</v>
      </c>
      <c r="B9" t="s">
        <v>103</v>
      </c>
      <c r="C9" s="1" t="s">
        <v>104</v>
      </c>
      <c r="D9" t="s">
        <v>24</v>
      </c>
      <c r="E9" s="11" t="s">
        <v>105</v>
      </c>
      <c r="F9" s="28">
        <v>0</v>
      </c>
      <c r="G9" s="14">
        <v>0</v>
      </c>
      <c r="H9" s="14">
        <v>0</v>
      </c>
      <c r="I9" s="15">
        <v>0</v>
      </c>
      <c r="J9" s="16" t="s">
        <v>26</v>
      </c>
      <c r="K9" s="15">
        <v>0</v>
      </c>
      <c r="L9" s="15" t="s">
        <v>26</v>
      </c>
      <c r="M9" s="15" t="s">
        <v>26</v>
      </c>
      <c r="N9" s="15" t="s">
        <v>26</v>
      </c>
      <c r="O9" s="17" t="s">
        <v>27</v>
      </c>
      <c r="P9" s="15">
        <v>0</v>
      </c>
      <c r="Q9" s="15">
        <v>30</v>
      </c>
      <c r="R9" s="13">
        <f t="shared" si="0"/>
        <v>0</v>
      </c>
      <c r="S9" s="13">
        <f t="shared" si="1"/>
        <v>0</v>
      </c>
      <c r="T9" s="13">
        <f t="shared" si="2"/>
        <v>0</v>
      </c>
      <c r="U9" s="13">
        <f t="shared" si="3"/>
        <v>0</v>
      </c>
      <c r="V9" s="11" t="s">
        <v>26</v>
      </c>
      <c r="W9" s="11" t="s">
        <v>26</v>
      </c>
    </row>
    <row r="10" spans="1:23" x14ac:dyDescent="0.25">
      <c r="A10">
        <v>6</v>
      </c>
      <c r="B10" t="s">
        <v>106</v>
      </c>
      <c r="C10" s="1" t="s">
        <v>107</v>
      </c>
      <c r="D10" t="s">
        <v>24</v>
      </c>
      <c r="E10" s="11" t="s">
        <v>108</v>
      </c>
      <c r="F10" s="28">
        <v>0</v>
      </c>
      <c r="G10" s="14">
        <v>0</v>
      </c>
      <c r="H10" s="14">
        <v>0</v>
      </c>
      <c r="I10" s="15">
        <v>0</v>
      </c>
      <c r="J10" s="16" t="s">
        <v>26</v>
      </c>
      <c r="K10" s="15">
        <v>0</v>
      </c>
      <c r="L10" s="15" t="s">
        <v>26</v>
      </c>
      <c r="M10" s="15" t="s">
        <v>26</v>
      </c>
      <c r="N10" s="15" t="s">
        <v>26</v>
      </c>
      <c r="O10" s="17" t="s">
        <v>27</v>
      </c>
      <c r="P10" s="15">
        <v>0</v>
      </c>
      <c r="Q10" s="15">
        <v>30</v>
      </c>
      <c r="R10" s="13">
        <f t="shared" si="0"/>
        <v>0</v>
      </c>
      <c r="S10" s="13">
        <f t="shared" si="1"/>
        <v>0</v>
      </c>
      <c r="T10" s="13">
        <f t="shared" si="2"/>
        <v>0</v>
      </c>
      <c r="U10" s="13">
        <f t="shared" si="3"/>
        <v>0</v>
      </c>
      <c r="V10" s="11" t="s">
        <v>26</v>
      </c>
      <c r="W10" s="11" t="s">
        <v>26</v>
      </c>
    </row>
    <row r="11" spans="1:23" x14ac:dyDescent="0.25">
      <c r="A11">
        <v>7</v>
      </c>
      <c r="B11" t="s">
        <v>109</v>
      </c>
      <c r="C11" s="1" t="s">
        <v>110</v>
      </c>
      <c r="D11" t="s">
        <v>24</v>
      </c>
      <c r="E11" s="11" t="s">
        <v>111</v>
      </c>
      <c r="F11" s="28">
        <v>0</v>
      </c>
      <c r="G11" s="14">
        <v>0</v>
      </c>
      <c r="H11" s="14">
        <v>0</v>
      </c>
      <c r="I11" s="15">
        <v>0</v>
      </c>
      <c r="J11" s="16" t="s">
        <v>26</v>
      </c>
      <c r="K11" s="15">
        <v>0</v>
      </c>
      <c r="L11" s="15" t="s">
        <v>26</v>
      </c>
      <c r="M11" s="15" t="s">
        <v>26</v>
      </c>
      <c r="N11" s="15" t="s">
        <v>26</v>
      </c>
      <c r="O11" s="17" t="s">
        <v>27</v>
      </c>
      <c r="P11" s="15">
        <v>0</v>
      </c>
      <c r="Q11" s="15">
        <v>30</v>
      </c>
      <c r="R11" s="13">
        <f t="shared" si="0"/>
        <v>0</v>
      </c>
      <c r="S11" s="13">
        <f t="shared" si="1"/>
        <v>0</v>
      </c>
      <c r="T11" s="13">
        <f t="shared" si="2"/>
        <v>0</v>
      </c>
      <c r="U11" s="13">
        <f t="shared" si="3"/>
        <v>0</v>
      </c>
      <c r="V11" s="11" t="s">
        <v>26</v>
      </c>
      <c r="W11" s="11" t="s">
        <v>26</v>
      </c>
    </row>
    <row r="12" spans="1:23" ht="30" x14ac:dyDescent="0.25">
      <c r="A12">
        <v>8</v>
      </c>
      <c r="B12" t="s">
        <v>112</v>
      </c>
      <c r="C12" s="1" t="s">
        <v>113</v>
      </c>
      <c r="D12" t="s">
        <v>24</v>
      </c>
      <c r="E12" s="21">
        <v>100</v>
      </c>
      <c r="F12" s="28">
        <v>0</v>
      </c>
      <c r="G12" s="14">
        <v>0</v>
      </c>
      <c r="H12" s="14">
        <v>0</v>
      </c>
      <c r="I12" s="15">
        <v>0</v>
      </c>
      <c r="J12" s="16" t="s">
        <v>26</v>
      </c>
      <c r="K12" s="15">
        <v>0</v>
      </c>
      <c r="L12" s="15" t="s">
        <v>26</v>
      </c>
      <c r="M12" s="15" t="s">
        <v>26</v>
      </c>
      <c r="N12" s="15" t="s">
        <v>26</v>
      </c>
      <c r="O12" s="17" t="s">
        <v>70</v>
      </c>
      <c r="P12" s="15">
        <v>0</v>
      </c>
      <c r="Q12" s="15">
        <v>30</v>
      </c>
      <c r="R12" s="13">
        <f t="shared" si="0"/>
        <v>0</v>
      </c>
      <c r="S12" s="13">
        <f t="shared" si="1"/>
        <v>0</v>
      </c>
      <c r="T12" s="13">
        <f t="shared" si="2"/>
        <v>0</v>
      </c>
      <c r="U12" s="13">
        <f t="shared" si="3"/>
        <v>0</v>
      </c>
      <c r="V12" s="11" t="s">
        <v>26</v>
      </c>
      <c r="W12" s="11" t="s">
        <v>26</v>
      </c>
    </row>
    <row r="13" spans="1:23" ht="30" x14ac:dyDescent="0.25">
      <c r="A13">
        <v>9</v>
      </c>
      <c r="B13" t="s">
        <v>115</v>
      </c>
      <c r="C13" s="1" t="s">
        <v>116</v>
      </c>
      <c r="D13" t="s">
        <v>24</v>
      </c>
      <c r="E13" s="21">
        <v>500</v>
      </c>
      <c r="F13" s="28">
        <v>0</v>
      </c>
      <c r="G13" s="14">
        <v>0</v>
      </c>
      <c r="H13" s="14">
        <v>0</v>
      </c>
      <c r="I13" s="15">
        <v>0</v>
      </c>
      <c r="J13" s="16" t="s">
        <v>26</v>
      </c>
      <c r="K13" s="15">
        <v>0</v>
      </c>
      <c r="L13" s="15" t="s">
        <v>26</v>
      </c>
      <c r="M13" s="15" t="s">
        <v>26</v>
      </c>
      <c r="N13" s="15" t="s">
        <v>26</v>
      </c>
      <c r="O13" s="17" t="s">
        <v>70</v>
      </c>
      <c r="P13" s="15">
        <v>0</v>
      </c>
      <c r="Q13" s="15">
        <v>30</v>
      </c>
      <c r="R13" s="13">
        <f t="shared" si="0"/>
        <v>0</v>
      </c>
      <c r="S13" s="13">
        <f t="shared" si="1"/>
        <v>0</v>
      </c>
      <c r="T13" s="13">
        <f t="shared" si="2"/>
        <v>0</v>
      </c>
      <c r="U13" s="13">
        <f t="shared" si="3"/>
        <v>0</v>
      </c>
      <c r="V13" s="11" t="s">
        <v>26</v>
      </c>
      <c r="W13" s="11" t="s">
        <v>26</v>
      </c>
    </row>
    <row r="14" spans="1:23" ht="30" x14ac:dyDescent="0.25">
      <c r="A14">
        <v>10</v>
      </c>
      <c r="B14" t="s">
        <v>118</v>
      </c>
      <c r="C14" s="1" t="s">
        <v>119</v>
      </c>
      <c r="D14" t="s">
        <v>24</v>
      </c>
      <c r="E14" s="11" t="s">
        <v>120</v>
      </c>
      <c r="F14" s="28">
        <v>0</v>
      </c>
      <c r="G14" s="14">
        <v>0</v>
      </c>
      <c r="H14" s="14">
        <v>0</v>
      </c>
      <c r="I14" s="15">
        <v>0</v>
      </c>
      <c r="J14" s="16" t="s">
        <v>26</v>
      </c>
      <c r="K14" s="15">
        <v>0</v>
      </c>
      <c r="L14" s="15" t="s">
        <v>26</v>
      </c>
      <c r="M14" s="15" t="s">
        <v>26</v>
      </c>
      <c r="N14" s="15" t="s">
        <v>26</v>
      </c>
      <c r="O14" s="17" t="s">
        <v>121</v>
      </c>
      <c r="P14" s="15">
        <v>0</v>
      </c>
      <c r="Q14" s="15">
        <v>30</v>
      </c>
      <c r="R14" s="13">
        <f t="shared" si="0"/>
        <v>0</v>
      </c>
      <c r="S14" s="13">
        <f t="shared" si="1"/>
        <v>0</v>
      </c>
      <c r="T14" s="13">
        <f t="shared" si="2"/>
        <v>0</v>
      </c>
      <c r="U14" s="13">
        <f t="shared" si="3"/>
        <v>0</v>
      </c>
      <c r="V14" s="11" t="s">
        <v>26</v>
      </c>
      <c r="W14" s="11" t="s">
        <v>26</v>
      </c>
    </row>
    <row r="15" spans="1:23" ht="30" x14ac:dyDescent="0.25">
      <c r="A15">
        <v>11</v>
      </c>
      <c r="B15" t="s">
        <v>122</v>
      </c>
      <c r="C15" s="1" t="s">
        <v>123</v>
      </c>
      <c r="D15" t="s">
        <v>24</v>
      </c>
      <c r="E15" s="21">
        <v>1300</v>
      </c>
      <c r="F15" s="28">
        <v>0</v>
      </c>
      <c r="G15" s="14">
        <v>0</v>
      </c>
      <c r="H15" s="14">
        <v>0</v>
      </c>
      <c r="I15" s="15">
        <v>0</v>
      </c>
      <c r="J15" s="16" t="s">
        <v>26</v>
      </c>
      <c r="K15" s="15">
        <v>0</v>
      </c>
      <c r="L15" s="15" t="s">
        <v>26</v>
      </c>
      <c r="M15" s="15" t="s">
        <v>26</v>
      </c>
      <c r="N15" s="15" t="s">
        <v>26</v>
      </c>
      <c r="O15" s="17" t="s">
        <v>70</v>
      </c>
      <c r="P15" s="15">
        <v>0</v>
      </c>
      <c r="Q15" s="15">
        <v>30</v>
      </c>
      <c r="R15" s="13">
        <f t="shared" si="0"/>
        <v>0</v>
      </c>
      <c r="S15" s="13">
        <f t="shared" si="1"/>
        <v>0</v>
      </c>
      <c r="T15" s="13">
        <f t="shared" si="2"/>
        <v>0</v>
      </c>
      <c r="U15" s="13">
        <f t="shared" si="3"/>
        <v>0</v>
      </c>
      <c r="V15" s="11" t="s">
        <v>26</v>
      </c>
      <c r="W15" s="11" t="s">
        <v>26</v>
      </c>
    </row>
    <row r="16" spans="1:23" x14ac:dyDescent="0.25">
      <c r="A16">
        <v>12</v>
      </c>
      <c r="B16" t="s">
        <v>124</v>
      </c>
      <c r="C16" s="1" t="s">
        <v>125</v>
      </c>
      <c r="D16" t="s">
        <v>24</v>
      </c>
      <c r="E16" s="11" t="s">
        <v>48</v>
      </c>
      <c r="F16" s="28">
        <v>0</v>
      </c>
      <c r="G16" s="14">
        <v>0</v>
      </c>
      <c r="H16" s="14">
        <v>0</v>
      </c>
      <c r="I16" s="15">
        <v>0</v>
      </c>
      <c r="J16" s="16" t="s">
        <v>26</v>
      </c>
      <c r="K16" s="15">
        <v>0</v>
      </c>
      <c r="L16" s="15" t="s">
        <v>26</v>
      </c>
      <c r="M16" s="15" t="s">
        <v>26</v>
      </c>
      <c r="N16" s="15" t="s">
        <v>26</v>
      </c>
      <c r="O16" s="17" t="s">
        <v>27</v>
      </c>
      <c r="P16" s="15">
        <v>0</v>
      </c>
      <c r="Q16" s="15">
        <v>30</v>
      </c>
      <c r="R16" s="13">
        <f t="shared" si="0"/>
        <v>0</v>
      </c>
      <c r="S16" s="13">
        <f t="shared" si="1"/>
        <v>0</v>
      </c>
      <c r="T16" s="13">
        <f t="shared" si="2"/>
        <v>0</v>
      </c>
      <c r="U16" s="13">
        <f t="shared" si="3"/>
        <v>0</v>
      </c>
      <c r="V16" s="11" t="s">
        <v>26</v>
      </c>
      <c r="W16" s="11" t="s">
        <v>26</v>
      </c>
    </row>
    <row r="17" spans="1:23" x14ac:dyDescent="0.25">
      <c r="A17">
        <v>13</v>
      </c>
      <c r="B17" t="s">
        <v>126</v>
      </c>
      <c r="C17" s="1" t="s">
        <v>127</v>
      </c>
      <c r="D17" t="s">
        <v>24</v>
      </c>
      <c r="E17" s="11" t="s">
        <v>48</v>
      </c>
      <c r="F17" s="28">
        <v>0</v>
      </c>
      <c r="G17" s="14">
        <v>0</v>
      </c>
      <c r="H17" s="14">
        <v>0</v>
      </c>
      <c r="I17" s="15">
        <v>0</v>
      </c>
      <c r="J17" s="16" t="s">
        <v>26</v>
      </c>
      <c r="K17" s="15">
        <v>0</v>
      </c>
      <c r="L17" s="15" t="s">
        <v>26</v>
      </c>
      <c r="M17" s="15" t="s">
        <v>26</v>
      </c>
      <c r="N17" s="15" t="s">
        <v>26</v>
      </c>
      <c r="O17" s="17" t="s">
        <v>27</v>
      </c>
      <c r="P17" s="15">
        <v>0</v>
      </c>
      <c r="Q17" s="15">
        <v>30</v>
      </c>
      <c r="R17" s="13">
        <f t="shared" si="0"/>
        <v>0</v>
      </c>
      <c r="S17" s="13">
        <f t="shared" si="1"/>
        <v>0</v>
      </c>
      <c r="T17" s="13">
        <f t="shared" si="2"/>
        <v>0</v>
      </c>
      <c r="U17" s="13">
        <f t="shared" si="3"/>
        <v>0</v>
      </c>
      <c r="V17" s="11" t="s">
        <v>26</v>
      </c>
      <c r="W17" s="11" t="s">
        <v>26</v>
      </c>
    </row>
    <row r="18" spans="1:23" ht="30" x14ac:dyDescent="0.25">
      <c r="A18">
        <v>14</v>
      </c>
      <c r="B18" t="s">
        <v>128</v>
      </c>
      <c r="C18" s="1" t="s">
        <v>129</v>
      </c>
      <c r="D18" t="s">
        <v>24</v>
      </c>
      <c r="E18" s="11" t="s">
        <v>42</v>
      </c>
      <c r="F18" s="28">
        <v>0</v>
      </c>
      <c r="G18" s="14">
        <v>0</v>
      </c>
      <c r="H18" s="14">
        <v>0</v>
      </c>
      <c r="I18" s="15">
        <v>0</v>
      </c>
      <c r="J18" s="16" t="s">
        <v>26</v>
      </c>
      <c r="K18" s="15">
        <v>0</v>
      </c>
      <c r="L18" s="15" t="s">
        <v>26</v>
      </c>
      <c r="M18" s="15" t="s">
        <v>26</v>
      </c>
      <c r="N18" s="15" t="s">
        <v>26</v>
      </c>
      <c r="O18" s="17" t="s">
        <v>27</v>
      </c>
      <c r="P18" s="15">
        <v>0</v>
      </c>
      <c r="Q18" s="15">
        <v>30</v>
      </c>
      <c r="R18" s="13">
        <f t="shared" si="0"/>
        <v>0</v>
      </c>
      <c r="S18" s="13">
        <f t="shared" si="1"/>
        <v>0</v>
      </c>
      <c r="T18" s="13">
        <f t="shared" si="2"/>
        <v>0</v>
      </c>
      <c r="U18" s="13">
        <f t="shared" si="3"/>
        <v>0</v>
      </c>
      <c r="V18" s="11" t="s">
        <v>26</v>
      </c>
      <c r="W18" s="11" t="s">
        <v>26</v>
      </c>
    </row>
    <row r="19" spans="1:23" ht="30" x14ac:dyDescent="0.25">
      <c r="A19">
        <v>15</v>
      </c>
      <c r="B19" t="s">
        <v>130</v>
      </c>
      <c r="C19" s="1" t="s">
        <v>131</v>
      </c>
      <c r="D19" t="s">
        <v>24</v>
      </c>
      <c r="E19" s="11" t="s">
        <v>132</v>
      </c>
      <c r="F19" s="28">
        <v>0</v>
      </c>
      <c r="G19" s="14">
        <v>0</v>
      </c>
      <c r="H19" s="14">
        <v>0</v>
      </c>
      <c r="I19" s="15">
        <v>0</v>
      </c>
      <c r="J19" s="16" t="s">
        <v>26</v>
      </c>
      <c r="K19" s="15">
        <v>0</v>
      </c>
      <c r="L19" s="15" t="s">
        <v>26</v>
      </c>
      <c r="M19" s="15" t="s">
        <v>26</v>
      </c>
      <c r="N19" s="15" t="s">
        <v>26</v>
      </c>
      <c r="O19" s="17" t="s">
        <v>27</v>
      </c>
      <c r="P19" s="15">
        <v>0</v>
      </c>
      <c r="Q19" s="15">
        <v>30</v>
      </c>
      <c r="R19" s="13">
        <f t="shared" si="0"/>
        <v>0</v>
      </c>
      <c r="S19" s="13">
        <f t="shared" si="1"/>
        <v>0</v>
      </c>
      <c r="T19" s="13">
        <f t="shared" si="2"/>
        <v>0</v>
      </c>
      <c r="U19" s="13">
        <f t="shared" si="3"/>
        <v>0</v>
      </c>
      <c r="V19" s="11" t="s">
        <v>26</v>
      </c>
      <c r="W19" s="11" t="s">
        <v>26</v>
      </c>
    </row>
    <row r="20" spans="1:23" x14ac:dyDescent="0.25">
      <c r="A20">
        <v>16</v>
      </c>
      <c r="B20" t="s">
        <v>133</v>
      </c>
      <c r="C20" s="1" t="s">
        <v>134</v>
      </c>
      <c r="D20" t="s">
        <v>24</v>
      </c>
      <c r="E20" s="21">
        <v>2</v>
      </c>
      <c r="F20" s="28">
        <v>0</v>
      </c>
      <c r="G20" s="14">
        <v>0</v>
      </c>
      <c r="H20" s="14">
        <v>0</v>
      </c>
      <c r="I20" s="15">
        <v>0</v>
      </c>
      <c r="J20" s="16" t="s">
        <v>26</v>
      </c>
      <c r="K20" s="15">
        <v>0</v>
      </c>
      <c r="L20" s="15" t="s">
        <v>26</v>
      </c>
      <c r="M20" s="15" t="s">
        <v>26</v>
      </c>
      <c r="N20" s="15" t="s">
        <v>26</v>
      </c>
      <c r="O20" s="17" t="s">
        <v>27</v>
      </c>
      <c r="P20" s="15">
        <v>0</v>
      </c>
      <c r="Q20" s="15">
        <v>30</v>
      </c>
      <c r="R20" s="13">
        <f t="shared" si="0"/>
        <v>0</v>
      </c>
      <c r="S20" s="13">
        <f t="shared" si="1"/>
        <v>0</v>
      </c>
      <c r="T20" s="13">
        <f t="shared" si="2"/>
        <v>0</v>
      </c>
      <c r="U20" s="13">
        <f t="shared" si="3"/>
        <v>0</v>
      </c>
      <c r="V20" s="11" t="s">
        <v>26</v>
      </c>
      <c r="W20" s="11" t="s">
        <v>26</v>
      </c>
    </row>
    <row r="22" spans="1:23" x14ac:dyDescent="0.25">
      <c r="F22" s="12" t="s">
        <v>57</v>
      </c>
      <c r="G22" s="18">
        <f>SUM($S$5:$S$20)</f>
        <v>0</v>
      </c>
    </row>
    <row r="23" spans="1:23" x14ac:dyDescent="0.25">
      <c r="F23" s="12" t="s">
        <v>58</v>
      </c>
      <c r="G23" s="18">
        <f>SUM($T$5:$T$20)</f>
        <v>0</v>
      </c>
    </row>
    <row r="24" spans="1:23" x14ac:dyDescent="0.25">
      <c r="F24" s="12" t="s">
        <v>59</v>
      </c>
      <c r="G24" s="18">
        <f>SUM($U$5:$U$20)</f>
        <v>0</v>
      </c>
    </row>
    <row r="25" spans="1:23" x14ac:dyDescent="0.25">
      <c r="F25" s="12" t="s">
        <v>60</v>
      </c>
      <c r="G25" s="18">
        <f>SUM($R$5:$R$20)</f>
        <v>0</v>
      </c>
    </row>
    <row r="26" spans="1:23" x14ac:dyDescent="0.25">
      <c r="F26" s="12" t="s">
        <v>61</v>
      </c>
      <c r="G26" s="19">
        <v>0</v>
      </c>
    </row>
    <row r="30" spans="1:23" ht="30" x14ac:dyDescent="0.25">
      <c r="B30" s="33">
        <v>116128</v>
      </c>
      <c r="C30" s="32" t="s">
        <v>685</v>
      </c>
      <c r="D30" s="31" t="s">
        <v>24</v>
      </c>
      <c r="E30" s="30" t="s">
        <v>48</v>
      </c>
      <c r="F30" s="29" t="s">
        <v>686</v>
      </c>
    </row>
  </sheetData>
  <dataValidations count="2">
    <dataValidation type="list" allowBlank="1" showInputMessage="1" showErrorMessage="1" errorTitle="Vnešena EM ni pravilna." error="Vnešena EM ni pravilna. Izberite ustrezno EM iz padajočega menija v celici." sqref="J5:J20" xr:uid="{00000000-0002-0000-02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20" xr:uid="{00000000-0002-0000-0200-000001000000}">
      <formula1>F5=INT(F5*10000)/10000</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31"/>
  <sheetViews>
    <sheetView topLeftCell="A4" workbookViewId="0">
      <selection activeCell="F10" sqref="F10"/>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135</v>
      </c>
    </row>
    <row r="2" spans="1:23" x14ac:dyDescent="0.25">
      <c r="A2" s="4" t="s">
        <v>136</v>
      </c>
      <c r="D2" s="4" t="s">
        <v>761</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137</v>
      </c>
      <c r="C5" s="1" t="s">
        <v>138</v>
      </c>
      <c r="D5" t="s">
        <v>24</v>
      </c>
      <c r="E5" s="11" t="s">
        <v>139</v>
      </c>
      <c r="F5" s="28">
        <v>0</v>
      </c>
      <c r="G5" s="14">
        <v>0</v>
      </c>
      <c r="H5" s="14">
        <v>0</v>
      </c>
      <c r="I5" s="15">
        <v>0</v>
      </c>
      <c r="J5" s="16" t="s">
        <v>26</v>
      </c>
      <c r="K5" s="15">
        <v>0</v>
      </c>
      <c r="L5" s="15" t="s">
        <v>26</v>
      </c>
      <c r="M5" s="15" t="s">
        <v>26</v>
      </c>
      <c r="N5" s="15" t="s">
        <v>26</v>
      </c>
      <c r="O5" s="17" t="s">
        <v>27</v>
      </c>
      <c r="P5" s="15">
        <v>0</v>
      </c>
      <c r="Q5" s="15">
        <v>30</v>
      </c>
      <c r="R5" s="13">
        <f t="shared" ref="R5:R19" si="0">($E5*$F5-($E5*$F5*$G5)+(($E5*$F5-($E5*$F5*$G5))*$H5))</f>
        <v>0</v>
      </c>
      <c r="S5" s="13">
        <f t="shared" ref="S5:S19" si="1">($E5*$F5)</f>
        <v>0</v>
      </c>
      <c r="T5" s="13">
        <f t="shared" ref="T5:T19" si="2">($E5*$F5*$G5)</f>
        <v>0</v>
      </c>
      <c r="U5" s="13">
        <f t="shared" ref="U5:U19" si="3">(($E5*$F5-($E5*$F5*$G5))*$H5)</f>
        <v>0</v>
      </c>
      <c r="V5" s="11" t="s">
        <v>26</v>
      </c>
      <c r="W5" s="11" t="s">
        <v>26</v>
      </c>
    </row>
    <row r="6" spans="1:23" x14ac:dyDescent="0.25">
      <c r="A6">
        <v>2</v>
      </c>
      <c r="B6" t="s">
        <v>140</v>
      </c>
      <c r="C6" s="1" t="s">
        <v>141</v>
      </c>
      <c r="D6" t="s">
        <v>24</v>
      </c>
      <c r="E6" s="11" t="s">
        <v>48</v>
      </c>
      <c r="F6" s="28">
        <v>0</v>
      </c>
      <c r="G6" s="14">
        <v>0</v>
      </c>
      <c r="H6" s="14">
        <v>0</v>
      </c>
      <c r="I6" s="15">
        <v>0</v>
      </c>
      <c r="J6" s="16" t="s">
        <v>26</v>
      </c>
      <c r="K6" s="15">
        <v>0</v>
      </c>
      <c r="L6" s="15" t="s">
        <v>26</v>
      </c>
      <c r="M6" s="15" t="s">
        <v>26</v>
      </c>
      <c r="N6" s="15" t="s">
        <v>26</v>
      </c>
      <c r="O6" s="17" t="s">
        <v>27</v>
      </c>
      <c r="P6" s="15">
        <v>0</v>
      </c>
      <c r="Q6" s="15">
        <v>30</v>
      </c>
      <c r="R6" s="13">
        <f t="shared" si="0"/>
        <v>0</v>
      </c>
      <c r="S6" s="13">
        <f t="shared" si="1"/>
        <v>0</v>
      </c>
      <c r="T6" s="13">
        <f t="shared" si="2"/>
        <v>0</v>
      </c>
      <c r="U6" s="13">
        <f t="shared" si="3"/>
        <v>0</v>
      </c>
      <c r="V6" s="11" t="s">
        <v>26</v>
      </c>
      <c r="W6" s="11" t="s">
        <v>26</v>
      </c>
    </row>
    <row r="7" spans="1:23" ht="30" x14ac:dyDescent="0.25">
      <c r="A7">
        <v>3</v>
      </c>
      <c r="B7" t="s">
        <v>142</v>
      </c>
      <c r="C7" s="1" t="s">
        <v>143</v>
      </c>
      <c r="D7" t="s">
        <v>144</v>
      </c>
      <c r="E7" s="11" t="s">
        <v>48</v>
      </c>
      <c r="F7" s="28">
        <v>0</v>
      </c>
      <c r="G7" s="14">
        <v>0</v>
      </c>
      <c r="H7" s="14">
        <v>0</v>
      </c>
      <c r="I7" s="15">
        <v>0</v>
      </c>
      <c r="J7" s="16" t="s">
        <v>26</v>
      </c>
      <c r="K7" s="15">
        <v>0</v>
      </c>
      <c r="L7" s="15" t="s">
        <v>26</v>
      </c>
      <c r="M7" s="15" t="s">
        <v>26</v>
      </c>
      <c r="N7" s="15" t="s">
        <v>26</v>
      </c>
      <c r="O7" s="17" t="s">
        <v>145</v>
      </c>
      <c r="P7" s="15">
        <v>0</v>
      </c>
      <c r="Q7" s="15">
        <v>30</v>
      </c>
      <c r="R7" s="13">
        <f t="shared" si="0"/>
        <v>0</v>
      </c>
      <c r="S7" s="13">
        <f t="shared" si="1"/>
        <v>0</v>
      </c>
      <c r="T7" s="13">
        <f t="shared" si="2"/>
        <v>0</v>
      </c>
      <c r="U7" s="13">
        <f t="shared" si="3"/>
        <v>0</v>
      </c>
      <c r="V7" s="11" t="s">
        <v>26</v>
      </c>
      <c r="W7" s="11" t="s">
        <v>26</v>
      </c>
    </row>
    <row r="8" spans="1:23" ht="30" x14ac:dyDescent="0.25">
      <c r="A8">
        <v>4</v>
      </c>
      <c r="B8" t="s">
        <v>146</v>
      </c>
      <c r="C8" s="1" t="s">
        <v>147</v>
      </c>
      <c r="D8" t="s">
        <v>24</v>
      </c>
      <c r="E8" s="11" t="s">
        <v>148</v>
      </c>
      <c r="F8" s="28">
        <v>0</v>
      </c>
      <c r="G8" s="14">
        <v>0</v>
      </c>
      <c r="H8" s="14">
        <v>0</v>
      </c>
      <c r="I8" s="15">
        <v>0</v>
      </c>
      <c r="J8" s="16" t="s">
        <v>26</v>
      </c>
      <c r="K8" s="15">
        <v>0</v>
      </c>
      <c r="L8" s="15" t="s">
        <v>26</v>
      </c>
      <c r="M8" s="15" t="s">
        <v>26</v>
      </c>
      <c r="N8" s="15" t="s">
        <v>26</v>
      </c>
      <c r="O8" s="17" t="s">
        <v>70</v>
      </c>
      <c r="P8" s="15">
        <v>0</v>
      </c>
      <c r="Q8" s="15">
        <v>30</v>
      </c>
      <c r="R8" s="13">
        <f t="shared" si="0"/>
        <v>0</v>
      </c>
      <c r="S8" s="13">
        <f t="shared" si="1"/>
        <v>0</v>
      </c>
      <c r="T8" s="13">
        <f t="shared" si="2"/>
        <v>0</v>
      </c>
      <c r="U8" s="13">
        <f t="shared" si="3"/>
        <v>0</v>
      </c>
      <c r="V8" s="11" t="s">
        <v>26</v>
      </c>
      <c r="W8" s="11" t="s">
        <v>26</v>
      </c>
    </row>
    <row r="9" spans="1:23" ht="30" x14ac:dyDescent="0.25">
      <c r="A9">
        <v>5</v>
      </c>
      <c r="B9" t="s">
        <v>149</v>
      </c>
      <c r="C9" s="1" t="s">
        <v>150</v>
      </c>
      <c r="D9" t="s">
        <v>24</v>
      </c>
      <c r="E9" s="11" t="s">
        <v>151</v>
      </c>
      <c r="F9" s="28">
        <v>0</v>
      </c>
      <c r="G9" s="14">
        <v>0</v>
      </c>
      <c r="H9" s="14">
        <v>0</v>
      </c>
      <c r="I9" s="15">
        <v>0</v>
      </c>
      <c r="J9" s="16" t="s">
        <v>26</v>
      </c>
      <c r="K9" s="15">
        <v>0</v>
      </c>
      <c r="L9" s="15" t="s">
        <v>26</v>
      </c>
      <c r="M9" s="15" t="s">
        <v>26</v>
      </c>
      <c r="N9" s="15" t="s">
        <v>26</v>
      </c>
      <c r="O9" s="17" t="s">
        <v>70</v>
      </c>
      <c r="P9" s="15">
        <v>0</v>
      </c>
      <c r="Q9" s="15">
        <v>30</v>
      </c>
      <c r="R9" s="13">
        <f t="shared" si="0"/>
        <v>0</v>
      </c>
      <c r="S9" s="13">
        <f t="shared" si="1"/>
        <v>0</v>
      </c>
      <c r="T9" s="13">
        <f t="shared" si="2"/>
        <v>0</v>
      </c>
      <c r="U9" s="13">
        <f t="shared" si="3"/>
        <v>0</v>
      </c>
      <c r="V9" s="11" t="s">
        <v>26</v>
      </c>
      <c r="W9" s="11" t="s">
        <v>26</v>
      </c>
    </row>
    <row r="10" spans="1:23" ht="30" x14ac:dyDescent="0.25">
      <c r="A10">
        <v>6</v>
      </c>
      <c r="B10" t="s">
        <v>152</v>
      </c>
      <c r="C10" s="1" t="s">
        <v>153</v>
      </c>
      <c r="D10" t="s">
        <v>24</v>
      </c>
      <c r="E10" s="20">
        <v>45866</v>
      </c>
      <c r="F10" s="28">
        <v>0</v>
      </c>
      <c r="G10" s="14">
        <v>0</v>
      </c>
      <c r="H10" s="14">
        <v>0</v>
      </c>
      <c r="I10" s="15">
        <v>0</v>
      </c>
      <c r="J10" s="16" t="s">
        <v>26</v>
      </c>
      <c r="K10" s="15">
        <v>0</v>
      </c>
      <c r="L10" s="15" t="s">
        <v>26</v>
      </c>
      <c r="M10" s="15" t="s">
        <v>26</v>
      </c>
      <c r="N10" s="15" t="s">
        <v>26</v>
      </c>
      <c r="O10" s="17" t="s">
        <v>70</v>
      </c>
      <c r="P10" s="15">
        <v>0</v>
      </c>
      <c r="Q10" s="15">
        <v>30</v>
      </c>
      <c r="R10" s="13">
        <f t="shared" si="0"/>
        <v>0</v>
      </c>
      <c r="S10" s="13">
        <f t="shared" si="1"/>
        <v>0</v>
      </c>
      <c r="T10" s="13">
        <f t="shared" si="2"/>
        <v>0</v>
      </c>
      <c r="U10" s="13">
        <f t="shared" si="3"/>
        <v>0</v>
      </c>
      <c r="V10" s="11" t="s">
        <v>26</v>
      </c>
      <c r="W10" s="11" t="s">
        <v>26</v>
      </c>
    </row>
    <row r="11" spans="1:23" s="37" customFormat="1" ht="30" x14ac:dyDescent="0.25">
      <c r="A11">
        <v>7</v>
      </c>
      <c r="B11" s="37">
        <v>115175</v>
      </c>
      <c r="C11" s="49" t="s">
        <v>154</v>
      </c>
      <c r="D11" s="37" t="s">
        <v>24</v>
      </c>
      <c r="E11" s="48">
        <v>200</v>
      </c>
      <c r="F11" s="28">
        <v>0</v>
      </c>
      <c r="G11" s="40">
        <v>0</v>
      </c>
      <c r="H11" s="40">
        <v>0</v>
      </c>
      <c r="I11" s="41">
        <v>0</v>
      </c>
      <c r="J11" s="42" t="s">
        <v>26</v>
      </c>
      <c r="K11" s="41">
        <v>0</v>
      </c>
      <c r="L11" s="41" t="s">
        <v>26</v>
      </c>
      <c r="M11" s="41" t="s">
        <v>26</v>
      </c>
      <c r="N11" s="41" t="s">
        <v>26</v>
      </c>
      <c r="O11" s="43" t="s">
        <v>70</v>
      </c>
      <c r="P11" s="41">
        <v>0</v>
      </c>
      <c r="Q11" s="41">
        <v>30</v>
      </c>
      <c r="R11" s="39">
        <f t="shared" si="0"/>
        <v>0</v>
      </c>
      <c r="S11" s="39">
        <f t="shared" si="1"/>
        <v>0</v>
      </c>
      <c r="T11" s="39">
        <f t="shared" si="2"/>
        <v>0</v>
      </c>
      <c r="U11" s="39">
        <f t="shared" si="3"/>
        <v>0</v>
      </c>
      <c r="V11" s="23" t="s">
        <v>26</v>
      </c>
      <c r="W11" s="23" t="s">
        <v>26</v>
      </c>
    </row>
    <row r="12" spans="1:23" ht="30" x14ac:dyDescent="0.25">
      <c r="A12">
        <v>8</v>
      </c>
      <c r="B12" t="s">
        <v>155</v>
      </c>
      <c r="C12" s="1" t="s">
        <v>156</v>
      </c>
      <c r="D12" t="s">
        <v>24</v>
      </c>
      <c r="E12" s="11" t="s">
        <v>157</v>
      </c>
      <c r="F12" s="28">
        <v>0</v>
      </c>
      <c r="G12" s="14">
        <v>0</v>
      </c>
      <c r="H12" s="14">
        <v>0</v>
      </c>
      <c r="I12" s="15">
        <v>0</v>
      </c>
      <c r="J12" s="16" t="s">
        <v>26</v>
      </c>
      <c r="K12" s="15">
        <v>0</v>
      </c>
      <c r="L12" s="15" t="s">
        <v>26</v>
      </c>
      <c r="M12" s="15" t="s">
        <v>26</v>
      </c>
      <c r="N12" s="15" t="s">
        <v>26</v>
      </c>
      <c r="O12" s="17" t="s">
        <v>70</v>
      </c>
      <c r="P12" s="15">
        <v>0</v>
      </c>
      <c r="Q12" s="15">
        <v>30</v>
      </c>
      <c r="R12" s="13">
        <f t="shared" si="0"/>
        <v>0</v>
      </c>
      <c r="S12" s="13">
        <f t="shared" si="1"/>
        <v>0</v>
      </c>
      <c r="T12" s="13">
        <f t="shared" si="2"/>
        <v>0</v>
      </c>
      <c r="U12" s="13">
        <f t="shared" si="3"/>
        <v>0</v>
      </c>
      <c r="V12" s="11" t="s">
        <v>26</v>
      </c>
      <c r="W12" s="11" t="s">
        <v>26</v>
      </c>
    </row>
    <row r="13" spans="1:23" ht="30" x14ac:dyDescent="0.25">
      <c r="A13">
        <v>9</v>
      </c>
      <c r="B13" t="s">
        <v>158</v>
      </c>
      <c r="C13" s="1" t="s">
        <v>159</v>
      </c>
      <c r="D13" t="s">
        <v>24</v>
      </c>
      <c r="E13" s="11" t="s">
        <v>114</v>
      </c>
      <c r="F13" s="28">
        <v>0</v>
      </c>
      <c r="G13" s="14">
        <v>0</v>
      </c>
      <c r="H13" s="14">
        <v>0</v>
      </c>
      <c r="I13" s="15">
        <v>0</v>
      </c>
      <c r="J13" s="16" t="s">
        <v>26</v>
      </c>
      <c r="K13" s="15">
        <v>0</v>
      </c>
      <c r="L13" s="15" t="s">
        <v>26</v>
      </c>
      <c r="M13" s="15" t="s">
        <v>26</v>
      </c>
      <c r="N13" s="15" t="s">
        <v>26</v>
      </c>
      <c r="O13" s="17" t="s">
        <v>27</v>
      </c>
      <c r="P13" s="15">
        <v>0</v>
      </c>
      <c r="Q13" s="15">
        <v>30</v>
      </c>
      <c r="R13" s="13">
        <f t="shared" si="0"/>
        <v>0</v>
      </c>
      <c r="S13" s="13">
        <f t="shared" si="1"/>
        <v>0</v>
      </c>
      <c r="T13" s="13">
        <f t="shared" si="2"/>
        <v>0</v>
      </c>
      <c r="U13" s="13">
        <f t="shared" si="3"/>
        <v>0</v>
      </c>
      <c r="V13" s="11" t="s">
        <v>26</v>
      </c>
      <c r="W13" s="11" t="s">
        <v>26</v>
      </c>
    </row>
    <row r="14" spans="1:23" x14ac:dyDescent="0.25">
      <c r="A14">
        <v>10</v>
      </c>
      <c r="B14" t="s">
        <v>160</v>
      </c>
      <c r="C14" s="1" t="s">
        <v>161</v>
      </c>
      <c r="D14" t="s">
        <v>24</v>
      </c>
      <c r="E14" s="21">
        <v>2</v>
      </c>
      <c r="F14" s="28">
        <v>0</v>
      </c>
      <c r="G14" s="14">
        <v>0</v>
      </c>
      <c r="H14" s="14">
        <v>0</v>
      </c>
      <c r="I14" s="15">
        <v>0</v>
      </c>
      <c r="J14" s="16" t="s">
        <v>26</v>
      </c>
      <c r="K14" s="15">
        <v>0</v>
      </c>
      <c r="L14" s="15" t="s">
        <v>26</v>
      </c>
      <c r="M14" s="15" t="s">
        <v>26</v>
      </c>
      <c r="N14" s="15" t="s">
        <v>26</v>
      </c>
      <c r="O14" s="17" t="s">
        <v>27</v>
      </c>
      <c r="P14" s="15">
        <v>0</v>
      </c>
      <c r="Q14" s="15">
        <v>30</v>
      </c>
      <c r="R14" s="13">
        <f t="shared" si="0"/>
        <v>0</v>
      </c>
      <c r="S14" s="13">
        <f t="shared" si="1"/>
        <v>0</v>
      </c>
      <c r="T14" s="13">
        <f t="shared" si="2"/>
        <v>0</v>
      </c>
      <c r="U14" s="13">
        <f t="shared" si="3"/>
        <v>0</v>
      </c>
      <c r="V14" s="11" t="s">
        <v>26</v>
      </c>
      <c r="W14" s="11" t="s">
        <v>26</v>
      </c>
    </row>
    <row r="15" spans="1:23" x14ac:dyDescent="0.25">
      <c r="A15">
        <v>11</v>
      </c>
      <c r="B15" t="s">
        <v>162</v>
      </c>
      <c r="C15" s="1" t="s">
        <v>163</v>
      </c>
      <c r="D15" t="s">
        <v>24</v>
      </c>
      <c r="E15" s="21">
        <v>2</v>
      </c>
      <c r="F15" s="28">
        <v>0</v>
      </c>
      <c r="G15" s="14">
        <v>0</v>
      </c>
      <c r="H15" s="14">
        <v>0</v>
      </c>
      <c r="I15" s="15">
        <v>0</v>
      </c>
      <c r="J15" s="16" t="s">
        <v>26</v>
      </c>
      <c r="K15" s="15">
        <v>0</v>
      </c>
      <c r="L15" s="15" t="s">
        <v>26</v>
      </c>
      <c r="M15" s="15" t="s">
        <v>26</v>
      </c>
      <c r="N15" s="15" t="s">
        <v>26</v>
      </c>
      <c r="O15" s="17" t="s">
        <v>27</v>
      </c>
      <c r="P15" s="15">
        <v>0</v>
      </c>
      <c r="Q15" s="15">
        <v>30</v>
      </c>
      <c r="R15" s="13">
        <f t="shared" si="0"/>
        <v>0</v>
      </c>
      <c r="S15" s="13">
        <f t="shared" si="1"/>
        <v>0</v>
      </c>
      <c r="T15" s="13">
        <f t="shared" si="2"/>
        <v>0</v>
      </c>
      <c r="U15" s="13">
        <f t="shared" si="3"/>
        <v>0</v>
      </c>
      <c r="V15" s="11" t="s">
        <v>26</v>
      </c>
      <c r="W15" s="11" t="s">
        <v>26</v>
      </c>
    </row>
    <row r="16" spans="1:23" x14ac:dyDescent="0.25">
      <c r="A16">
        <v>12</v>
      </c>
      <c r="B16" t="s">
        <v>164</v>
      </c>
      <c r="C16" s="1" t="s">
        <v>165</v>
      </c>
      <c r="D16" t="s">
        <v>24</v>
      </c>
      <c r="E16" s="21">
        <v>2</v>
      </c>
      <c r="F16" s="28">
        <v>0</v>
      </c>
      <c r="G16" s="14">
        <v>0</v>
      </c>
      <c r="H16" s="14">
        <v>0</v>
      </c>
      <c r="I16" s="15">
        <v>0</v>
      </c>
      <c r="J16" s="16" t="s">
        <v>26</v>
      </c>
      <c r="K16" s="15">
        <v>0</v>
      </c>
      <c r="L16" s="15" t="s">
        <v>26</v>
      </c>
      <c r="M16" s="15" t="s">
        <v>26</v>
      </c>
      <c r="N16" s="15" t="s">
        <v>26</v>
      </c>
      <c r="O16" s="17" t="s">
        <v>27</v>
      </c>
      <c r="P16" s="15">
        <v>0</v>
      </c>
      <c r="Q16" s="15">
        <v>30</v>
      </c>
      <c r="R16" s="13">
        <f t="shared" si="0"/>
        <v>0</v>
      </c>
      <c r="S16" s="13">
        <f t="shared" si="1"/>
        <v>0</v>
      </c>
      <c r="T16" s="13">
        <f t="shared" si="2"/>
        <v>0</v>
      </c>
      <c r="U16" s="13">
        <f t="shared" si="3"/>
        <v>0</v>
      </c>
      <c r="V16" s="11" t="s">
        <v>26</v>
      </c>
      <c r="W16" s="11" t="s">
        <v>26</v>
      </c>
    </row>
    <row r="17" spans="1:23" x14ac:dyDescent="0.25">
      <c r="A17">
        <v>13</v>
      </c>
      <c r="B17" t="s">
        <v>166</v>
      </c>
      <c r="C17" s="1" t="s">
        <v>167</v>
      </c>
      <c r="D17" t="s">
        <v>24</v>
      </c>
      <c r="E17" s="11" t="s">
        <v>48</v>
      </c>
      <c r="F17" s="28">
        <v>0</v>
      </c>
      <c r="G17" s="14">
        <v>0</v>
      </c>
      <c r="H17" s="14">
        <v>0</v>
      </c>
      <c r="I17" s="15">
        <v>0</v>
      </c>
      <c r="J17" s="16" t="s">
        <v>26</v>
      </c>
      <c r="K17" s="15">
        <v>0</v>
      </c>
      <c r="L17" s="15" t="s">
        <v>26</v>
      </c>
      <c r="M17" s="15" t="s">
        <v>26</v>
      </c>
      <c r="N17" s="15" t="s">
        <v>26</v>
      </c>
      <c r="O17" s="17" t="s">
        <v>27</v>
      </c>
      <c r="P17" s="15">
        <v>0</v>
      </c>
      <c r="Q17" s="15">
        <v>30</v>
      </c>
      <c r="R17" s="13">
        <f t="shared" si="0"/>
        <v>0</v>
      </c>
      <c r="S17" s="13">
        <f t="shared" si="1"/>
        <v>0</v>
      </c>
      <c r="T17" s="13">
        <f t="shared" si="2"/>
        <v>0</v>
      </c>
      <c r="U17" s="13">
        <f t="shared" si="3"/>
        <v>0</v>
      </c>
      <c r="V17" s="11" t="s">
        <v>26</v>
      </c>
      <c r="W17" s="11" t="s">
        <v>26</v>
      </c>
    </row>
    <row r="18" spans="1:23" x14ac:dyDescent="0.25">
      <c r="A18">
        <v>14</v>
      </c>
      <c r="B18" t="s">
        <v>168</v>
      </c>
      <c r="C18" s="1" t="s">
        <v>169</v>
      </c>
      <c r="D18" t="s">
        <v>24</v>
      </c>
      <c r="E18" s="11" t="s">
        <v>42</v>
      </c>
      <c r="F18" s="28">
        <v>0</v>
      </c>
      <c r="G18" s="14">
        <v>0</v>
      </c>
      <c r="H18" s="14">
        <v>0</v>
      </c>
      <c r="I18" s="15">
        <v>0</v>
      </c>
      <c r="J18" s="16" t="s">
        <v>26</v>
      </c>
      <c r="K18" s="15">
        <v>0</v>
      </c>
      <c r="L18" s="15" t="s">
        <v>26</v>
      </c>
      <c r="M18" s="15" t="s">
        <v>26</v>
      </c>
      <c r="N18" s="15" t="s">
        <v>26</v>
      </c>
      <c r="O18" s="17" t="s">
        <v>27</v>
      </c>
      <c r="P18" s="15">
        <v>0</v>
      </c>
      <c r="Q18" s="15">
        <v>30</v>
      </c>
      <c r="R18" s="13">
        <f t="shared" si="0"/>
        <v>0</v>
      </c>
      <c r="S18" s="13">
        <f t="shared" si="1"/>
        <v>0</v>
      </c>
      <c r="T18" s="13">
        <f t="shared" si="2"/>
        <v>0</v>
      </c>
      <c r="U18" s="13">
        <f t="shared" si="3"/>
        <v>0</v>
      </c>
      <c r="V18" s="11" t="s">
        <v>26</v>
      </c>
      <c r="W18" s="11" t="s">
        <v>26</v>
      </c>
    </row>
    <row r="19" spans="1:23" x14ac:dyDescent="0.25">
      <c r="A19">
        <v>15</v>
      </c>
      <c r="B19" t="s">
        <v>170</v>
      </c>
      <c r="C19" s="1" t="s">
        <v>171</v>
      </c>
      <c r="D19" t="s">
        <v>24</v>
      </c>
      <c r="E19" s="11" t="s">
        <v>172</v>
      </c>
      <c r="F19" s="28">
        <v>0</v>
      </c>
      <c r="G19" s="14">
        <v>0</v>
      </c>
      <c r="H19" s="14">
        <v>0</v>
      </c>
      <c r="I19" s="15">
        <v>0</v>
      </c>
      <c r="J19" s="16" t="s">
        <v>26</v>
      </c>
      <c r="K19" s="15">
        <v>0</v>
      </c>
      <c r="L19" s="15" t="s">
        <v>26</v>
      </c>
      <c r="M19" s="15" t="s">
        <v>26</v>
      </c>
      <c r="N19" s="15" t="s">
        <v>26</v>
      </c>
      <c r="O19" s="17" t="s">
        <v>27</v>
      </c>
      <c r="P19" s="15">
        <v>0</v>
      </c>
      <c r="Q19" s="15">
        <v>30</v>
      </c>
      <c r="R19" s="13">
        <f t="shared" si="0"/>
        <v>0</v>
      </c>
      <c r="S19" s="13">
        <f t="shared" si="1"/>
        <v>0</v>
      </c>
      <c r="T19" s="13">
        <f t="shared" si="2"/>
        <v>0</v>
      </c>
      <c r="U19" s="13">
        <f t="shared" si="3"/>
        <v>0</v>
      </c>
      <c r="V19" s="11" t="s">
        <v>26</v>
      </c>
      <c r="W19" s="11" t="s">
        <v>26</v>
      </c>
    </row>
    <row r="21" spans="1:23" x14ac:dyDescent="0.25">
      <c r="F21" s="12" t="s">
        <v>57</v>
      </c>
      <c r="G21" s="18">
        <f>SUM($S$5:$S$19)</f>
        <v>0</v>
      </c>
    </row>
    <row r="22" spans="1:23" x14ac:dyDescent="0.25">
      <c r="F22" s="12" t="s">
        <v>58</v>
      </c>
      <c r="G22" s="18">
        <f>SUM($T$5:$T$19)</f>
        <v>0</v>
      </c>
    </row>
    <row r="23" spans="1:23" x14ac:dyDescent="0.25">
      <c r="F23" s="12" t="s">
        <v>59</v>
      </c>
      <c r="G23" s="18">
        <f>SUM($U$5:$U$19)</f>
        <v>0</v>
      </c>
    </row>
    <row r="24" spans="1:23" x14ac:dyDescent="0.25">
      <c r="F24" s="12" t="s">
        <v>60</v>
      </c>
      <c r="G24" s="18">
        <f>SUM($R$5:$R$19)</f>
        <v>0</v>
      </c>
    </row>
    <row r="25" spans="1:23" x14ac:dyDescent="0.25">
      <c r="F25" s="12" t="s">
        <v>61</v>
      </c>
      <c r="G25" s="19">
        <v>0</v>
      </c>
    </row>
    <row r="31" spans="1:23" x14ac:dyDescent="0.25">
      <c r="A31" s="2"/>
      <c r="C31"/>
      <c r="H31" s="2"/>
      <c r="O31" s="2"/>
      <c r="R31"/>
      <c r="S31"/>
      <c r="T31"/>
      <c r="U31"/>
    </row>
  </sheetData>
  <dataValidations count="2">
    <dataValidation type="list" allowBlank="1" showInputMessage="1" showErrorMessage="1" errorTitle="Vnešena EM ni pravilna." error="Vnešena EM ni pravilna. Izberite ustrezno EM iz padajočega menija v celici." sqref="J5:J19" xr:uid="{00000000-0002-0000-03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9" xr:uid="{00000000-0002-0000-0300-000001000000}">
      <formula1>F5=INT(F5*10000)/10000</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91F9D-24C7-4A0D-A0B4-5DDA1310406D}">
  <dimension ref="A1:W26"/>
  <sheetViews>
    <sheetView topLeftCell="A13" workbookViewId="0">
      <selection activeCell="F45" sqref="F45"/>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652</v>
      </c>
    </row>
    <row r="2" spans="1:23" x14ac:dyDescent="0.25">
      <c r="A2" s="4" t="s">
        <v>735</v>
      </c>
      <c r="D2" s="4" t="s">
        <v>762</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30" x14ac:dyDescent="0.25">
      <c r="A5">
        <v>1</v>
      </c>
      <c r="B5">
        <v>112147</v>
      </c>
      <c r="C5" s="1" t="s">
        <v>736</v>
      </c>
      <c r="D5" t="s">
        <v>24</v>
      </c>
      <c r="E5" s="21">
        <v>50</v>
      </c>
      <c r="F5" s="13">
        <v>0</v>
      </c>
      <c r="G5" s="14">
        <v>0</v>
      </c>
      <c r="H5" s="14">
        <v>0</v>
      </c>
      <c r="I5" s="15">
        <v>0</v>
      </c>
      <c r="J5" s="16" t="s">
        <v>26</v>
      </c>
      <c r="K5" s="15">
        <v>0</v>
      </c>
      <c r="L5" s="15" t="s">
        <v>26</v>
      </c>
      <c r="M5" s="15" t="s">
        <v>26</v>
      </c>
      <c r="N5" s="15" t="s">
        <v>26</v>
      </c>
      <c r="O5" s="17" t="s">
        <v>354</v>
      </c>
      <c r="P5" s="15">
        <v>0</v>
      </c>
      <c r="Q5" s="15">
        <v>30</v>
      </c>
      <c r="R5" s="13">
        <f>($E5*$F5-($E5*$F5*$G5)+(($E5*$F5-($E5*$F5*$G5))*$H5))</f>
        <v>0</v>
      </c>
      <c r="S5" s="13">
        <f>($E5*$F5)</f>
        <v>0</v>
      </c>
      <c r="T5" s="13">
        <f>($E5*$F5*$G5)</f>
        <v>0</v>
      </c>
      <c r="U5" s="13">
        <f>(($E5*$F5-($E5*$F5*$G5))*$H5)</f>
        <v>0</v>
      </c>
      <c r="V5" s="11" t="s">
        <v>26</v>
      </c>
      <c r="W5" s="11" t="s">
        <v>26</v>
      </c>
    </row>
    <row r="6" spans="1:23" ht="30" x14ac:dyDescent="0.25">
      <c r="A6">
        <v>2</v>
      </c>
      <c r="B6">
        <v>112222</v>
      </c>
      <c r="C6" s="1" t="s">
        <v>737</v>
      </c>
      <c r="D6" t="s">
        <v>24</v>
      </c>
      <c r="E6" s="21">
        <v>50</v>
      </c>
      <c r="F6" s="13">
        <v>0</v>
      </c>
      <c r="G6" s="14">
        <v>0</v>
      </c>
      <c r="H6" s="14">
        <v>0</v>
      </c>
      <c r="I6" s="15">
        <v>0</v>
      </c>
      <c r="J6" s="16" t="s">
        <v>26</v>
      </c>
      <c r="K6" s="15">
        <v>0</v>
      </c>
      <c r="L6" s="15" t="s">
        <v>26</v>
      </c>
      <c r="M6" s="15" t="s">
        <v>26</v>
      </c>
      <c r="N6" s="15" t="s">
        <v>26</v>
      </c>
      <c r="O6" s="17" t="s">
        <v>354</v>
      </c>
      <c r="P6" s="15">
        <v>0</v>
      </c>
      <c r="Q6" s="15">
        <v>30</v>
      </c>
      <c r="R6" s="13">
        <f>($E6*$F6-($E6*$F6*$G6)+(($E6*$F6-($E6*$F6*$G6))*$H6))</f>
        <v>0</v>
      </c>
      <c r="S6" s="13">
        <f>($E6*$F6)</f>
        <v>0</v>
      </c>
      <c r="T6" s="13">
        <f>($E6*$F6*$G6)</f>
        <v>0</v>
      </c>
      <c r="U6" s="13">
        <f>(($E6*$F6-($E6*$F6*$G6))*$H6)</f>
        <v>0</v>
      </c>
      <c r="V6" s="11" t="s">
        <v>26</v>
      </c>
      <c r="W6" s="11" t="s">
        <v>26</v>
      </c>
    </row>
    <row r="7" spans="1:23" ht="30" x14ac:dyDescent="0.25">
      <c r="A7">
        <v>3</v>
      </c>
      <c r="B7">
        <v>112335</v>
      </c>
      <c r="C7" s="1" t="s">
        <v>738</v>
      </c>
      <c r="D7" t="s">
        <v>24</v>
      </c>
      <c r="E7" s="48">
        <v>50</v>
      </c>
      <c r="F7" s="13">
        <v>0</v>
      </c>
      <c r="G7" s="14">
        <v>0</v>
      </c>
      <c r="H7" s="14">
        <v>0</v>
      </c>
      <c r="I7" s="15">
        <v>0</v>
      </c>
      <c r="J7" s="16" t="s">
        <v>26</v>
      </c>
      <c r="K7" s="15">
        <v>0</v>
      </c>
      <c r="L7" s="15" t="s">
        <v>26</v>
      </c>
      <c r="M7" s="15" t="s">
        <v>26</v>
      </c>
      <c r="N7" s="15" t="s">
        <v>26</v>
      </c>
      <c r="O7" s="17" t="s">
        <v>354</v>
      </c>
      <c r="P7" s="15">
        <v>0</v>
      </c>
      <c r="Q7" s="15">
        <v>30</v>
      </c>
      <c r="R7" s="13">
        <f>($E7*$F7-($E7*$F7*$G7)+(($E7*$F7-($E7*$F7*$G7))*$H7))</f>
        <v>0</v>
      </c>
      <c r="S7" s="13">
        <f>($E7*$F7)</f>
        <v>0</v>
      </c>
      <c r="T7" s="13">
        <f>($E7*$F7*$G7)</f>
        <v>0</v>
      </c>
      <c r="U7" s="13">
        <f>(($E7*$F7-($E7*$F7*$G7))*$H7)</f>
        <v>0</v>
      </c>
      <c r="V7" s="11" t="s">
        <v>26</v>
      </c>
      <c r="W7" s="11" t="s">
        <v>26</v>
      </c>
    </row>
    <row r="8" spans="1:23" ht="30" x14ac:dyDescent="0.25">
      <c r="A8">
        <v>4</v>
      </c>
      <c r="B8">
        <v>112336</v>
      </c>
      <c r="C8" s="1" t="s">
        <v>739</v>
      </c>
      <c r="D8" t="s">
        <v>24</v>
      </c>
      <c r="E8" s="48">
        <v>50</v>
      </c>
      <c r="F8" s="13">
        <v>0</v>
      </c>
      <c r="G8" s="14">
        <v>0</v>
      </c>
      <c r="H8" s="14">
        <v>0</v>
      </c>
      <c r="I8" s="15">
        <v>0</v>
      </c>
      <c r="J8" s="16" t="s">
        <v>26</v>
      </c>
      <c r="K8" s="15">
        <v>0</v>
      </c>
      <c r="L8" s="15" t="s">
        <v>26</v>
      </c>
      <c r="M8" s="15" t="s">
        <v>26</v>
      </c>
      <c r="N8" s="15" t="s">
        <v>26</v>
      </c>
      <c r="O8" s="17" t="s">
        <v>354</v>
      </c>
      <c r="P8" s="15">
        <v>0</v>
      </c>
      <c r="Q8" s="15">
        <v>30</v>
      </c>
      <c r="R8" s="13">
        <f>($E8*$F8-($E8*$F8*$G8)+(($E8*$F8-($E8*$F8*$G8))*$H8))</f>
        <v>0</v>
      </c>
      <c r="S8" s="13">
        <f>($E8*$F8)</f>
        <v>0</v>
      </c>
      <c r="T8" s="13">
        <f>($E8*$F8*$G8)</f>
        <v>0</v>
      </c>
      <c r="U8" s="13">
        <f>(($E8*$F8-($E8*$F8*$G8))*$H8)</f>
        <v>0</v>
      </c>
      <c r="V8" s="11" t="s">
        <v>26</v>
      </c>
      <c r="W8" s="11" t="s">
        <v>26</v>
      </c>
    </row>
    <row r="9" spans="1:23" ht="30" x14ac:dyDescent="0.25">
      <c r="A9">
        <v>5</v>
      </c>
      <c r="B9">
        <v>112107</v>
      </c>
      <c r="C9" s="1" t="s">
        <v>740</v>
      </c>
      <c r="D9" t="s">
        <v>24</v>
      </c>
      <c r="E9" s="21">
        <v>50</v>
      </c>
      <c r="F9" s="13">
        <v>0</v>
      </c>
      <c r="G9" s="14">
        <v>0</v>
      </c>
      <c r="H9" s="14">
        <v>0</v>
      </c>
      <c r="I9" s="15">
        <v>0</v>
      </c>
      <c r="J9" s="16" t="s">
        <v>26</v>
      </c>
      <c r="K9" s="15">
        <v>0</v>
      </c>
      <c r="L9" s="15" t="s">
        <v>26</v>
      </c>
      <c r="M9" s="15" t="s">
        <v>26</v>
      </c>
      <c r="N9" s="15" t="s">
        <v>26</v>
      </c>
      <c r="O9" s="17" t="s">
        <v>354</v>
      </c>
      <c r="P9" s="15">
        <v>0</v>
      </c>
      <c r="Q9" s="15">
        <v>30</v>
      </c>
      <c r="R9" s="13">
        <f>($E9*$F9-($E9*$F9*$G9)+(($E9*$F9-($E9*$F9*$G9))*$H9))</f>
        <v>0</v>
      </c>
      <c r="S9" s="13">
        <f>($E9*$F9)</f>
        <v>0</v>
      </c>
      <c r="T9" s="13">
        <f>($E9*$F9*$G9)</f>
        <v>0</v>
      </c>
      <c r="U9" s="13">
        <f>(($E9*$F9-($E9*$F9*$G9))*$H9)</f>
        <v>0</v>
      </c>
      <c r="V9" s="11" t="s">
        <v>26</v>
      </c>
      <c r="W9" s="11" t="s">
        <v>26</v>
      </c>
    </row>
    <row r="10" spans="1:23" ht="30" x14ac:dyDescent="0.25">
      <c r="A10">
        <v>6</v>
      </c>
      <c r="B10">
        <v>112144</v>
      </c>
      <c r="C10" s="1" t="s">
        <v>741</v>
      </c>
      <c r="D10" t="s">
        <v>24</v>
      </c>
      <c r="E10" s="21">
        <v>100</v>
      </c>
      <c r="F10" s="13">
        <v>0</v>
      </c>
      <c r="G10" s="14">
        <v>0</v>
      </c>
      <c r="H10" s="14">
        <v>0</v>
      </c>
      <c r="I10" s="15">
        <v>0</v>
      </c>
      <c r="J10" s="16"/>
      <c r="K10" s="15">
        <v>0</v>
      </c>
      <c r="L10" s="15"/>
      <c r="M10" s="15"/>
      <c r="N10" s="15"/>
      <c r="O10" s="17" t="s">
        <v>354</v>
      </c>
      <c r="P10" s="15">
        <v>0</v>
      </c>
      <c r="Q10" s="15">
        <v>30</v>
      </c>
      <c r="R10" s="13">
        <f t="shared" ref="R10:R20" si="0">($E10*$F10-($E10*$F10*$G10)+(($E10*$F10-($E10*$F10*$G10))*$H10))</f>
        <v>0</v>
      </c>
      <c r="S10" s="13">
        <f t="shared" ref="S10:S20" si="1">($E10*$F10)</f>
        <v>0</v>
      </c>
      <c r="T10" s="13">
        <f t="shared" ref="T10:T20" si="2">($E10*$F10*$G10)</f>
        <v>0</v>
      </c>
      <c r="U10" s="13">
        <f t="shared" ref="U10:U20" si="3">(($E10*$F10-($E10*$F10*$G10))*$H10)</f>
        <v>0</v>
      </c>
      <c r="V10" s="11"/>
      <c r="W10" s="11"/>
    </row>
    <row r="11" spans="1:23" ht="30" x14ac:dyDescent="0.25">
      <c r="A11">
        <v>7</v>
      </c>
      <c r="B11">
        <v>112314</v>
      </c>
      <c r="C11" s="1" t="s">
        <v>742</v>
      </c>
      <c r="D11" t="s">
        <v>24</v>
      </c>
      <c r="E11" s="21">
        <v>100</v>
      </c>
      <c r="F11" s="13">
        <v>0</v>
      </c>
      <c r="G11" s="14">
        <v>0</v>
      </c>
      <c r="H11" s="14">
        <v>0</v>
      </c>
      <c r="I11" s="15">
        <v>0</v>
      </c>
      <c r="J11" s="16"/>
      <c r="K11" s="15">
        <v>0</v>
      </c>
      <c r="L11" s="15"/>
      <c r="M11" s="15"/>
      <c r="N11" s="15"/>
      <c r="O11" s="17" t="s">
        <v>354</v>
      </c>
      <c r="P11" s="15">
        <v>0</v>
      </c>
      <c r="Q11" s="15">
        <v>30</v>
      </c>
      <c r="R11" s="13">
        <f t="shared" si="0"/>
        <v>0</v>
      </c>
      <c r="S11" s="13">
        <f t="shared" si="1"/>
        <v>0</v>
      </c>
      <c r="T11" s="13">
        <f t="shared" si="2"/>
        <v>0</v>
      </c>
      <c r="U11" s="13">
        <f t="shared" si="3"/>
        <v>0</v>
      </c>
      <c r="V11" s="11"/>
      <c r="W11" s="11"/>
    </row>
    <row r="12" spans="1:23" ht="30" x14ac:dyDescent="0.25">
      <c r="A12">
        <v>8</v>
      </c>
      <c r="B12">
        <v>112142</v>
      </c>
      <c r="C12" s="1" t="s">
        <v>743</v>
      </c>
      <c r="D12" t="s">
        <v>24</v>
      </c>
      <c r="E12" s="21">
        <v>100</v>
      </c>
      <c r="F12" s="13">
        <v>0</v>
      </c>
      <c r="G12" s="14">
        <v>0</v>
      </c>
      <c r="H12" s="14">
        <v>0</v>
      </c>
      <c r="I12" s="15">
        <v>0</v>
      </c>
      <c r="J12" s="16"/>
      <c r="K12" s="15">
        <v>0</v>
      </c>
      <c r="L12" s="15"/>
      <c r="M12" s="15"/>
      <c r="N12" s="15"/>
      <c r="O12" s="17" t="s">
        <v>354</v>
      </c>
      <c r="P12" s="15">
        <v>0</v>
      </c>
      <c r="Q12" s="15">
        <v>30</v>
      </c>
      <c r="R12" s="13">
        <f t="shared" si="0"/>
        <v>0</v>
      </c>
      <c r="S12" s="13">
        <f t="shared" si="1"/>
        <v>0</v>
      </c>
      <c r="T12" s="13">
        <f t="shared" si="2"/>
        <v>0</v>
      </c>
      <c r="U12" s="13">
        <f t="shared" si="3"/>
        <v>0</v>
      </c>
      <c r="V12" s="11"/>
      <c r="W12" s="11"/>
    </row>
    <row r="13" spans="1:23" ht="30" x14ac:dyDescent="0.25">
      <c r="A13">
        <v>9</v>
      </c>
      <c r="B13">
        <v>112180</v>
      </c>
      <c r="C13" s="1" t="s">
        <v>744</v>
      </c>
      <c r="D13" t="s">
        <v>24</v>
      </c>
      <c r="E13" s="21">
        <v>100</v>
      </c>
      <c r="F13" s="13">
        <v>0</v>
      </c>
      <c r="G13" s="14">
        <v>0</v>
      </c>
      <c r="H13" s="14">
        <v>0</v>
      </c>
      <c r="I13" s="15">
        <v>0</v>
      </c>
      <c r="J13" s="16"/>
      <c r="K13" s="15">
        <v>0</v>
      </c>
      <c r="L13" s="15"/>
      <c r="M13" s="15"/>
      <c r="N13" s="15"/>
      <c r="O13" s="17" t="s">
        <v>354</v>
      </c>
      <c r="P13" s="15">
        <v>0</v>
      </c>
      <c r="Q13" s="15">
        <v>30</v>
      </c>
      <c r="R13" s="13">
        <f t="shared" si="0"/>
        <v>0</v>
      </c>
      <c r="S13" s="13">
        <f t="shared" si="1"/>
        <v>0</v>
      </c>
      <c r="T13" s="13">
        <f t="shared" si="2"/>
        <v>0</v>
      </c>
      <c r="U13" s="13">
        <f t="shared" si="3"/>
        <v>0</v>
      </c>
      <c r="V13" s="11"/>
      <c r="W13" s="11"/>
    </row>
    <row r="14" spans="1:23" ht="30" x14ac:dyDescent="0.25">
      <c r="A14">
        <v>10</v>
      </c>
      <c r="B14">
        <v>112101</v>
      </c>
      <c r="C14" s="1" t="s">
        <v>745</v>
      </c>
      <c r="D14" t="s">
        <v>24</v>
      </c>
      <c r="E14" s="21">
        <v>100</v>
      </c>
      <c r="F14" s="13">
        <v>0</v>
      </c>
      <c r="G14" s="14">
        <v>0</v>
      </c>
      <c r="H14" s="14">
        <v>0</v>
      </c>
      <c r="I14" s="15">
        <v>0</v>
      </c>
      <c r="J14" s="16"/>
      <c r="K14" s="15">
        <v>0</v>
      </c>
      <c r="L14" s="15"/>
      <c r="M14" s="15"/>
      <c r="N14" s="15"/>
      <c r="O14" s="17" t="s">
        <v>354</v>
      </c>
      <c r="P14" s="15">
        <v>0</v>
      </c>
      <c r="Q14" s="15">
        <v>30</v>
      </c>
      <c r="R14" s="13">
        <f t="shared" si="0"/>
        <v>0</v>
      </c>
      <c r="S14" s="13">
        <f t="shared" si="1"/>
        <v>0</v>
      </c>
      <c r="T14" s="13">
        <f t="shared" si="2"/>
        <v>0</v>
      </c>
      <c r="U14" s="13">
        <f t="shared" si="3"/>
        <v>0</v>
      </c>
      <c r="V14" s="11"/>
      <c r="W14" s="11"/>
    </row>
    <row r="15" spans="1:23" ht="30" x14ac:dyDescent="0.25">
      <c r="A15">
        <v>11</v>
      </c>
      <c r="B15">
        <v>112181</v>
      </c>
      <c r="C15" s="1" t="s">
        <v>746</v>
      </c>
      <c r="D15" t="s">
        <v>24</v>
      </c>
      <c r="E15" s="21">
        <v>100</v>
      </c>
      <c r="F15" s="13">
        <v>0</v>
      </c>
      <c r="G15" s="14">
        <v>0</v>
      </c>
      <c r="H15" s="14">
        <v>0</v>
      </c>
      <c r="I15" s="15">
        <v>0</v>
      </c>
      <c r="J15" s="16"/>
      <c r="K15" s="15">
        <v>0</v>
      </c>
      <c r="L15" s="15"/>
      <c r="M15" s="15"/>
      <c r="N15" s="15"/>
      <c r="O15" s="17" t="s">
        <v>354</v>
      </c>
      <c r="P15" s="15">
        <v>0</v>
      </c>
      <c r="Q15" s="15">
        <v>30</v>
      </c>
      <c r="R15" s="13">
        <f t="shared" si="0"/>
        <v>0</v>
      </c>
      <c r="S15" s="13">
        <f t="shared" si="1"/>
        <v>0</v>
      </c>
      <c r="T15" s="13">
        <f t="shared" si="2"/>
        <v>0</v>
      </c>
      <c r="U15" s="13">
        <f t="shared" si="3"/>
        <v>0</v>
      </c>
      <c r="V15" s="11"/>
      <c r="W15" s="11"/>
    </row>
    <row r="16" spans="1:23" ht="30" x14ac:dyDescent="0.25">
      <c r="A16">
        <v>12</v>
      </c>
      <c r="B16">
        <v>112153</v>
      </c>
      <c r="C16" s="1" t="s">
        <v>747</v>
      </c>
      <c r="D16" t="s">
        <v>24</v>
      </c>
      <c r="E16" s="21">
        <v>100</v>
      </c>
      <c r="F16" s="13">
        <v>0</v>
      </c>
      <c r="G16" s="14">
        <v>0</v>
      </c>
      <c r="H16" s="14">
        <v>0</v>
      </c>
      <c r="I16" s="15">
        <v>0</v>
      </c>
      <c r="J16" s="16"/>
      <c r="K16" s="15">
        <v>0</v>
      </c>
      <c r="L16" s="15"/>
      <c r="M16" s="15"/>
      <c r="N16" s="15"/>
      <c r="O16" s="17" t="s">
        <v>354</v>
      </c>
      <c r="P16" s="15">
        <v>0</v>
      </c>
      <c r="Q16" s="15">
        <v>30</v>
      </c>
      <c r="R16" s="13">
        <f t="shared" si="0"/>
        <v>0</v>
      </c>
      <c r="S16" s="13">
        <f t="shared" si="1"/>
        <v>0</v>
      </c>
      <c r="T16" s="13">
        <f t="shared" si="2"/>
        <v>0</v>
      </c>
      <c r="U16" s="13">
        <f t="shared" si="3"/>
        <v>0</v>
      </c>
      <c r="V16" s="11"/>
      <c r="W16" s="11"/>
    </row>
    <row r="17" spans="1:23" ht="30" x14ac:dyDescent="0.25">
      <c r="A17">
        <v>13</v>
      </c>
      <c r="B17">
        <v>112307</v>
      </c>
      <c r="C17" s="1" t="s">
        <v>748</v>
      </c>
      <c r="D17" t="s">
        <v>24</v>
      </c>
      <c r="E17" s="21">
        <v>50</v>
      </c>
      <c r="F17" s="13">
        <v>0</v>
      </c>
      <c r="G17" s="14">
        <v>0</v>
      </c>
      <c r="H17" s="14">
        <v>0</v>
      </c>
      <c r="I17" s="15">
        <v>0</v>
      </c>
      <c r="J17" s="16"/>
      <c r="K17" s="15">
        <v>0</v>
      </c>
      <c r="L17" s="15"/>
      <c r="M17" s="15"/>
      <c r="N17" s="15"/>
      <c r="O17" s="17" t="s">
        <v>354</v>
      </c>
      <c r="P17" s="15">
        <v>0</v>
      </c>
      <c r="Q17" s="15">
        <v>30</v>
      </c>
      <c r="R17" s="13">
        <f t="shared" si="0"/>
        <v>0</v>
      </c>
      <c r="S17" s="13">
        <f t="shared" si="1"/>
        <v>0</v>
      </c>
      <c r="T17" s="13">
        <f t="shared" si="2"/>
        <v>0</v>
      </c>
      <c r="U17" s="13">
        <f t="shared" si="3"/>
        <v>0</v>
      </c>
      <c r="V17" s="11"/>
      <c r="W17" s="11"/>
    </row>
    <row r="18" spans="1:23" ht="30" x14ac:dyDescent="0.25">
      <c r="A18">
        <v>14</v>
      </c>
      <c r="B18">
        <v>112308</v>
      </c>
      <c r="C18" s="1" t="s">
        <v>749</v>
      </c>
      <c r="D18" t="s">
        <v>24</v>
      </c>
      <c r="E18" s="21">
        <v>50</v>
      </c>
      <c r="F18" s="13">
        <v>0</v>
      </c>
      <c r="G18" s="14">
        <v>0</v>
      </c>
      <c r="H18" s="14">
        <v>0</v>
      </c>
      <c r="I18" s="15">
        <v>0</v>
      </c>
      <c r="J18" s="16"/>
      <c r="K18" s="15">
        <v>0</v>
      </c>
      <c r="L18" s="15"/>
      <c r="M18" s="15"/>
      <c r="N18" s="15"/>
      <c r="O18" s="17" t="s">
        <v>354</v>
      </c>
      <c r="P18" s="15">
        <v>0</v>
      </c>
      <c r="Q18" s="15">
        <v>30</v>
      </c>
      <c r="R18" s="13">
        <f t="shared" si="0"/>
        <v>0</v>
      </c>
      <c r="S18" s="13">
        <f t="shared" si="1"/>
        <v>0</v>
      </c>
      <c r="T18" s="13">
        <f t="shared" si="2"/>
        <v>0</v>
      </c>
      <c r="U18" s="13">
        <f t="shared" si="3"/>
        <v>0</v>
      </c>
      <c r="V18" s="11"/>
      <c r="W18" s="11"/>
    </row>
    <row r="19" spans="1:23" ht="30" x14ac:dyDescent="0.25">
      <c r="A19">
        <v>15</v>
      </c>
      <c r="B19">
        <v>112309</v>
      </c>
      <c r="C19" s="1" t="s">
        <v>750</v>
      </c>
      <c r="D19" t="s">
        <v>24</v>
      </c>
      <c r="E19" s="21">
        <v>50</v>
      </c>
      <c r="F19" s="13">
        <v>0</v>
      </c>
      <c r="G19" s="14">
        <v>0</v>
      </c>
      <c r="H19" s="14">
        <v>0</v>
      </c>
      <c r="I19" s="15">
        <v>0</v>
      </c>
      <c r="J19" s="16"/>
      <c r="K19" s="15">
        <v>0</v>
      </c>
      <c r="L19" s="15"/>
      <c r="M19" s="15"/>
      <c r="N19" s="15"/>
      <c r="O19" s="17" t="s">
        <v>354</v>
      </c>
      <c r="P19" s="15">
        <v>0</v>
      </c>
      <c r="Q19" s="15">
        <v>30</v>
      </c>
      <c r="R19" s="13">
        <f t="shared" si="0"/>
        <v>0</v>
      </c>
      <c r="S19" s="13">
        <f t="shared" si="1"/>
        <v>0</v>
      </c>
      <c r="T19" s="13">
        <f t="shared" si="2"/>
        <v>0</v>
      </c>
      <c r="U19" s="13">
        <f t="shared" si="3"/>
        <v>0</v>
      </c>
      <c r="V19" s="11"/>
      <c r="W19" s="11"/>
    </row>
    <row r="20" spans="1:23" x14ac:dyDescent="0.25">
      <c r="A20">
        <v>16</v>
      </c>
      <c r="B20">
        <v>112715</v>
      </c>
      <c r="C20" s="1" t="s">
        <v>751</v>
      </c>
      <c r="D20" t="s">
        <v>24</v>
      </c>
      <c r="E20" s="21">
        <v>2200</v>
      </c>
      <c r="F20" s="13">
        <v>0</v>
      </c>
      <c r="G20" s="14">
        <v>0</v>
      </c>
      <c r="H20" s="14">
        <v>0</v>
      </c>
      <c r="I20" s="15">
        <v>0</v>
      </c>
      <c r="J20" s="16"/>
      <c r="K20" s="15">
        <v>0</v>
      </c>
      <c r="L20" s="15"/>
      <c r="M20" s="15"/>
      <c r="N20" s="15"/>
      <c r="O20" s="17" t="s">
        <v>354</v>
      </c>
      <c r="P20" s="15">
        <v>0</v>
      </c>
      <c r="Q20" s="15">
        <v>30</v>
      </c>
      <c r="R20" s="13">
        <f t="shared" si="0"/>
        <v>0</v>
      </c>
      <c r="S20" s="13">
        <f t="shared" si="1"/>
        <v>0</v>
      </c>
      <c r="T20" s="13">
        <f t="shared" si="2"/>
        <v>0</v>
      </c>
      <c r="U20" s="13">
        <f t="shared" si="3"/>
        <v>0</v>
      </c>
      <c r="V20" s="11"/>
      <c r="W20" s="11"/>
    </row>
    <row r="21" spans="1:23" ht="15.75" customHeight="1" x14ac:dyDescent="0.25"/>
    <row r="22" spans="1:23" x14ac:dyDescent="0.25">
      <c r="F22" s="12" t="s">
        <v>57</v>
      </c>
      <c r="G22" s="18">
        <f>SUM($S$5:$S$20)</f>
        <v>0</v>
      </c>
    </row>
    <row r="23" spans="1:23" x14ac:dyDescent="0.25">
      <c r="F23" s="12" t="s">
        <v>58</v>
      </c>
      <c r="G23" s="18">
        <f>SUM($T$5:$T$20)</f>
        <v>0</v>
      </c>
    </row>
    <row r="24" spans="1:23" x14ac:dyDescent="0.25">
      <c r="F24" s="12" t="s">
        <v>59</v>
      </c>
      <c r="G24" s="18">
        <f>SUM($U$5:$U$20)</f>
        <v>0</v>
      </c>
    </row>
    <row r="25" spans="1:23" x14ac:dyDescent="0.25">
      <c r="F25" s="12" t="s">
        <v>60</v>
      </c>
      <c r="G25" s="18">
        <f>SUM($R$5:$R$20)</f>
        <v>0</v>
      </c>
    </row>
    <row r="26" spans="1:23" x14ac:dyDescent="0.25">
      <c r="F26" s="12" t="s">
        <v>61</v>
      </c>
      <c r="G26" s="19">
        <v>0</v>
      </c>
    </row>
  </sheetData>
  <dataValidations count="2">
    <dataValidation type="custom" allowBlank="1" showInputMessage="1" showErrorMessage="1" errorTitle="Napaka - nepravilen format" error="Vnešen format ni pravilen, vnesete lahko največ 4 decimalke" promptTitle="Št. decimalk" prompt="Vnesete lahko največ 4 decimalke" sqref="F5:F20" xr:uid="{171ECC0E-5958-4509-8674-0D7E07DC439B}">
      <formula1>F5=INT(F5*10000)/10000</formula1>
    </dataValidation>
    <dataValidation type="list" allowBlank="1" showInputMessage="1" showErrorMessage="1" errorTitle="Vnešena EM ni pravilna." error="Vnešena EM ni pravilna. Izberite ustrezno EM iz padajočega menija v celici." sqref="J5:J20" xr:uid="{4AD7B173-DDDE-4679-88CA-4218CAE1747F}">
      <formula1>"CNT,G,GRN,KG,KOM,KOS,KPL,LISTIČ,LITER,M,M2,MG,ML,PAR,ROLA,STOR,ZAV,ŠKA"</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DB78A-A5EB-48D8-A6BC-55A704BFEA68}">
  <dimension ref="A1:W13"/>
  <sheetViews>
    <sheetView workbookViewId="0">
      <selection activeCell="H7" sqref="H7"/>
    </sheetView>
  </sheetViews>
  <sheetFormatPr defaultRowHeight="15" x14ac:dyDescent="0.25"/>
  <cols>
    <col min="3" max="3" width="47.5703125" style="1" bestFit="1" customWidth="1"/>
    <col min="5" max="5" width="10.8554687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652</v>
      </c>
    </row>
    <row r="2" spans="1:23" x14ac:dyDescent="0.25">
      <c r="A2" s="4" t="s">
        <v>845</v>
      </c>
      <c r="D2" s="4" t="s">
        <v>834</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s="37" customFormat="1" ht="45" x14ac:dyDescent="0.25">
      <c r="A5" s="37">
        <v>6</v>
      </c>
      <c r="B5" s="51">
        <v>113105</v>
      </c>
      <c r="C5" s="38" t="s">
        <v>756</v>
      </c>
      <c r="D5" s="37" t="s">
        <v>24</v>
      </c>
      <c r="E5" s="48">
        <v>42000</v>
      </c>
      <c r="F5" s="39">
        <v>0</v>
      </c>
      <c r="G5" s="40">
        <v>0</v>
      </c>
      <c r="H5" s="40">
        <v>0</v>
      </c>
      <c r="I5" s="41">
        <v>0</v>
      </c>
      <c r="J5" s="42"/>
      <c r="K5" s="41">
        <v>0</v>
      </c>
      <c r="L5" s="41"/>
      <c r="M5" s="41"/>
      <c r="N5" s="41"/>
      <c r="O5" s="43" t="s">
        <v>354</v>
      </c>
      <c r="P5" s="41">
        <v>0</v>
      </c>
      <c r="Q5" s="41">
        <v>30</v>
      </c>
      <c r="R5" s="39">
        <f t="shared" ref="R5:R7" si="0">($E5*$F5-($E5*$F5*$G5)+(($E5*$F5-($E5*$F5*$G5))*$H5))</f>
        <v>0</v>
      </c>
      <c r="S5" s="39">
        <f t="shared" ref="S5:S7" si="1">($E5*$F5)</f>
        <v>0</v>
      </c>
      <c r="T5" s="39">
        <f t="shared" ref="T5:T7" si="2">($E5*$F5*$G5)</f>
        <v>0</v>
      </c>
      <c r="U5" s="39">
        <f t="shared" ref="U5:U7" si="3">(($E5*$F5-($E5*$F5*$G5))*$H5)</f>
        <v>0</v>
      </c>
      <c r="V5" s="23"/>
      <c r="W5" s="23"/>
    </row>
    <row r="6" spans="1:23" s="37" customFormat="1" ht="75" x14ac:dyDescent="0.25">
      <c r="A6" s="37">
        <v>7</v>
      </c>
      <c r="B6" s="51">
        <v>113106</v>
      </c>
      <c r="C6" s="59" t="s">
        <v>755</v>
      </c>
      <c r="D6" s="37" t="s">
        <v>24</v>
      </c>
      <c r="E6" s="48">
        <v>2000</v>
      </c>
      <c r="F6" s="39">
        <v>0</v>
      </c>
      <c r="G6" s="40">
        <v>0</v>
      </c>
      <c r="H6" s="40">
        <v>0</v>
      </c>
      <c r="I6" s="41">
        <v>0</v>
      </c>
      <c r="J6" s="42"/>
      <c r="K6" s="41">
        <v>0</v>
      </c>
      <c r="L6" s="41"/>
      <c r="M6" s="41"/>
      <c r="N6" s="41"/>
      <c r="O6" s="43" t="s">
        <v>354</v>
      </c>
      <c r="P6" s="41">
        <v>0</v>
      </c>
      <c r="Q6" s="41">
        <v>30</v>
      </c>
      <c r="R6" s="39">
        <f t="shared" si="0"/>
        <v>0</v>
      </c>
      <c r="S6" s="39">
        <f t="shared" si="1"/>
        <v>0</v>
      </c>
      <c r="T6" s="39">
        <f t="shared" si="2"/>
        <v>0</v>
      </c>
      <c r="U6" s="39">
        <f t="shared" si="3"/>
        <v>0</v>
      </c>
      <c r="V6" s="23"/>
      <c r="W6" s="23"/>
    </row>
    <row r="7" spans="1:23" ht="75" x14ac:dyDescent="0.25">
      <c r="A7">
        <v>12</v>
      </c>
      <c r="B7" s="51">
        <v>113129</v>
      </c>
      <c r="C7" s="49" t="s">
        <v>754</v>
      </c>
      <c r="D7" t="s">
        <v>24</v>
      </c>
      <c r="E7" s="21">
        <v>56000</v>
      </c>
      <c r="F7" s="13">
        <v>0</v>
      </c>
      <c r="G7" s="14">
        <v>0</v>
      </c>
      <c r="H7" s="14">
        <v>0</v>
      </c>
      <c r="I7" s="15">
        <v>0</v>
      </c>
      <c r="J7" s="16"/>
      <c r="K7" s="15">
        <v>0</v>
      </c>
      <c r="L7" s="15"/>
      <c r="M7" s="15"/>
      <c r="N7" s="15"/>
      <c r="O7" s="17" t="s">
        <v>354</v>
      </c>
      <c r="P7" s="15">
        <v>0</v>
      </c>
      <c r="Q7" s="15">
        <v>30</v>
      </c>
      <c r="R7" s="13">
        <f t="shared" si="0"/>
        <v>0</v>
      </c>
      <c r="S7" s="13">
        <f t="shared" si="1"/>
        <v>0</v>
      </c>
      <c r="T7" s="13">
        <f t="shared" si="2"/>
        <v>0</v>
      </c>
      <c r="U7" s="13">
        <f t="shared" si="3"/>
        <v>0</v>
      </c>
      <c r="V7" s="11"/>
      <c r="W7" s="11"/>
    </row>
    <row r="9" spans="1:23" x14ac:dyDescent="0.25">
      <c r="F9" s="12" t="s">
        <v>57</v>
      </c>
      <c r="G9" s="18">
        <f>SUM($S$5:$S$7)</f>
        <v>0</v>
      </c>
    </row>
    <row r="10" spans="1:23" x14ac:dyDescent="0.25">
      <c r="F10" s="12" t="s">
        <v>58</v>
      </c>
      <c r="G10" s="18">
        <f>SUM($T$5:$T$7)</f>
        <v>0</v>
      </c>
    </row>
    <row r="11" spans="1:23" x14ac:dyDescent="0.25">
      <c r="F11" s="12" t="s">
        <v>59</v>
      </c>
      <c r="G11" s="18">
        <f>SUM($U$5:$U$7)</f>
        <v>0</v>
      </c>
    </row>
    <row r="12" spans="1:23" x14ac:dyDescent="0.25">
      <c r="F12" s="12" t="s">
        <v>60</v>
      </c>
      <c r="G12" s="18">
        <f>SUM($R$5:$R$7)</f>
        <v>0</v>
      </c>
    </row>
    <row r="13" spans="1:23" x14ac:dyDescent="0.25">
      <c r="F13" s="12" t="s">
        <v>61</v>
      </c>
      <c r="G13" s="19">
        <v>0</v>
      </c>
    </row>
  </sheetData>
  <dataValidations count="2">
    <dataValidation type="list" allowBlank="1" showInputMessage="1" showErrorMessage="1" errorTitle="Vnešena EM ni pravilna." error="Vnešena EM ni pravilna. Izberite ustrezno EM iz padajočega menija v celici." sqref="J5:J7" xr:uid="{11257934-DE5E-4AB7-8458-8D7A0971705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7" xr:uid="{655C2C14-214B-4C63-8573-46215D496768}">
      <formula1>F5=INT(F5*10000)/10000</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B9A20-9CEA-449C-BA92-7F615A899DC5}">
  <dimension ref="A1:W36"/>
  <sheetViews>
    <sheetView topLeftCell="A25" workbookViewId="0">
      <selection activeCell="G14" sqref="G14"/>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652</v>
      </c>
    </row>
    <row r="2" spans="1:23" x14ac:dyDescent="0.25">
      <c r="A2" s="100" t="s">
        <v>844</v>
      </c>
      <c r="D2" s="4" t="s">
        <v>835</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75" x14ac:dyDescent="0.25">
      <c r="A5">
        <v>1</v>
      </c>
      <c r="B5">
        <v>520056</v>
      </c>
      <c r="C5" t="s">
        <v>826</v>
      </c>
      <c r="D5" t="s">
        <v>24</v>
      </c>
      <c r="E5" s="21">
        <v>10</v>
      </c>
      <c r="F5" s="13">
        <v>0</v>
      </c>
      <c r="G5" s="14">
        <v>0</v>
      </c>
      <c r="H5" s="14">
        <v>0</v>
      </c>
      <c r="I5" s="15">
        <v>0</v>
      </c>
      <c r="J5" s="16" t="s">
        <v>26</v>
      </c>
      <c r="K5" s="15">
        <v>0</v>
      </c>
      <c r="L5" s="15" t="s">
        <v>26</v>
      </c>
      <c r="M5" s="15" t="s">
        <v>26</v>
      </c>
      <c r="N5" s="15" t="s">
        <v>26</v>
      </c>
      <c r="O5" s="17" t="s">
        <v>24</v>
      </c>
      <c r="P5" s="15">
        <v>0</v>
      </c>
      <c r="Q5" s="15">
        <v>30</v>
      </c>
      <c r="R5" s="13">
        <f>($E5*$F5-($E5*$F5*$G5)+(($E5*$F5-($E5*$F5*$G5))*$H5))</f>
        <v>0</v>
      </c>
      <c r="S5" s="13">
        <f>($E5*$F5)</f>
        <v>0</v>
      </c>
      <c r="T5" s="13">
        <f>($E5*$F5*$G5)</f>
        <v>0</v>
      </c>
      <c r="U5" s="13">
        <f>(($E5*$F5-($E5*$F5*$G5))*$H5)</f>
        <v>0</v>
      </c>
      <c r="V5" s="11" t="s">
        <v>26</v>
      </c>
      <c r="W5" s="11" t="s">
        <v>26</v>
      </c>
    </row>
    <row r="6" spans="1:23" ht="30" x14ac:dyDescent="0.25">
      <c r="A6">
        <v>2</v>
      </c>
      <c r="B6">
        <v>520052</v>
      </c>
      <c r="C6" t="s">
        <v>827</v>
      </c>
      <c r="D6" t="s">
        <v>24</v>
      </c>
      <c r="E6" s="21">
        <v>10</v>
      </c>
      <c r="F6" s="13">
        <v>0</v>
      </c>
      <c r="G6" s="14">
        <v>0</v>
      </c>
      <c r="H6" s="14">
        <v>0</v>
      </c>
      <c r="I6" s="15">
        <v>0</v>
      </c>
      <c r="J6" s="16" t="s">
        <v>26</v>
      </c>
      <c r="K6" s="15">
        <v>0</v>
      </c>
      <c r="L6" s="15" t="s">
        <v>26</v>
      </c>
      <c r="M6" s="15" t="s">
        <v>26</v>
      </c>
      <c r="N6" s="15" t="s">
        <v>26</v>
      </c>
      <c r="O6" s="17" t="s">
        <v>24</v>
      </c>
      <c r="P6" s="15">
        <v>0</v>
      </c>
      <c r="Q6" s="15">
        <v>30</v>
      </c>
      <c r="R6" s="13">
        <f>($E6*$F6-($E6*$F6*$G6)+(($E6*$F6-($E6*$F6*$G6))*$H6))</f>
        <v>0</v>
      </c>
      <c r="S6" s="13">
        <f>($E6*$F6)</f>
        <v>0</v>
      </c>
      <c r="T6" s="13">
        <f>($E6*$F6*$G6)</f>
        <v>0</v>
      </c>
      <c r="U6" s="13">
        <f>(($E6*$F6-($E6*$F6*$G6))*$H6)</f>
        <v>0</v>
      </c>
      <c r="V6" s="11" t="s">
        <v>26</v>
      </c>
      <c r="W6" s="11" t="s">
        <v>26</v>
      </c>
    </row>
    <row r="7" spans="1:23" x14ac:dyDescent="0.25">
      <c r="A7">
        <v>3</v>
      </c>
      <c r="B7">
        <v>520046</v>
      </c>
      <c r="C7" s="49" t="s">
        <v>828</v>
      </c>
      <c r="D7" t="s">
        <v>24</v>
      </c>
      <c r="E7" s="21">
        <v>10</v>
      </c>
      <c r="F7" s="13">
        <v>0</v>
      </c>
      <c r="G7" s="14">
        <v>0</v>
      </c>
      <c r="H7" s="14">
        <v>0</v>
      </c>
      <c r="I7" s="15">
        <v>0</v>
      </c>
      <c r="J7" s="16" t="s">
        <v>26</v>
      </c>
      <c r="K7" s="15">
        <v>0</v>
      </c>
      <c r="L7" s="15" t="s">
        <v>26</v>
      </c>
      <c r="M7" s="15" t="s">
        <v>26</v>
      </c>
      <c r="N7" s="15" t="s">
        <v>26</v>
      </c>
      <c r="O7" s="17" t="s">
        <v>24</v>
      </c>
      <c r="P7" s="15">
        <v>0</v>
      </c>
      <c r="Q7" s="15">
        <v>30</v>
      </c>
      <c r="R7" s="13">
        <f>($E7*$F7-($E7*$F7*$G7)+(($E7*$F7-($E7*$F7*$G7))*$H7))</f>
        <v>0</v>
      </c>
      <c r="S7" s="13">
        <f>($E7*$F7)</f>
        <v>0</v>
      </c>
      <c r="T7" s="13">
        <f>($E7*$F7*$G7)</f>
        <v>0</v>
      </c>
      <c r="U7" s="13">
        <f>(($E7*$F7-($E7*$F7*$G7))*$H7)</f>
        <v>0</v>
      </c>
      <c r="V7" s="11" t="s">
        <v>26</v>
      </c>
      <c r="W7" s="11" t="s">
        <v>26</v>
      </c>
    </row>
    <row r="8" spans="1:23" s="37" customFormat="1" ht="30" x14ac:dyDescent="0.25">
      <c r="A8">
        <v>4</v>
      </c>
      <c r="B8" s="37">
        <v>517256</v>
      </c>
      <c r="C8" s="49" t="s">
        <v>837</v>
      </c>
      <c r="D8" s="37" t="s">
        <v>24</v>
      </c>
      <c r="E8" s="48">
        <v>30</v>
      </c>
      <c r="F8" s="13">
        <v>0</v>
      </c>
      <c r="G8" s="40">
        <v>0</v>
      </c>
      <c r="H8" s="40">
        <v>0</v>
      </c>
      <c r="I8" s="41">
        <v>0</v>
      </c>
      <c r="J8" s="42"/>
      <c r="K8" s="41">
        <v>0</v>
      </c>
      <c r="L8" s="41"/>
      <c r="M8" s="41"/>
      <c r="N8" s="41"/>
      <c r="O8" s="43" t="s">
        <v>24</v>
      </c>
      <c r="P8" s="41">
        <v>0</v>
      </c>
      <c r="Q8" s="41">
        <v>30</v>
      </c>
      <c r="R8" s="39">
        <f>($E8*$F8-($E8*$F8*$G8)+(($E8*$F8-($E8*$F8*$G8))*$H8))</f>
        <v>0</v>
      </c>
      <c r="S8" s="39">
        <f>($E8*$F8)</f>
        <v>0</v>
      </c>
      <c r="T8" s="39">
        <f>($E8*$F8*$G8)</f>
        <v>0</v>
      </c>
      <c r="U8" s="39">
        <f>(($E8*$F8-($E8*$F8*$G8))*$H8)</f>
        <v>0</v>
      </c>
      <c r="V8" s="23"/>
      <c r="W8" s="23"/>
    </row>
    <row r="9" spans="1:23" ht="30" x14ac:dyDescent="0.25">
      <c r="A9">
        <v>5</v>
      </c>
      <c r="B9">
        <v>517257</v>
      </c>
      <c r="C9" s="49" t="s">
        <v>829</v>
      </c>
      <c r="D9" t="s">
        <v>24</v>
      </c>
      <c r="E9" s="21">
        <v>30</v>
      </c>
      <c r="F9" s="13">
        <v>0</v>
      </c>
      <c r="G9" s="14">
        <v>0</v>
      </c>
      <c r="H9" s="14">
        <v>0</v>
      </c>
      <c r="I9" s="15">
        <v>0</v>
      </c>
      <c r="J9" s="16"/>
      <c r="K9" s="15">
        <v>0</v>
      </c>
      <c r="L9" s="15"/>
      <c r="M9" s="15"/>
      <c r="N9" s="15"/>
      <c r="O9" s="17" t="s">
        <v>24</v>
      </c>
      <c r="P9" s="15">
        <v>0</v>
      </c>
      <c r="Q9" s="15">
        <v>30</v>
      </c>
      <c r="R9" s="13">
        <f t="shared" ref="R9:R29" si="0">($E9*$F9-($E9*$F9*$G9)+(($E9*$F9-($E9*$F9*$G9))*$H9))</f>
        <v>0</v>
      </c>
      <c r="S9" s="13">
        <f t="shared" ref="S9:S29" si="1">($E9*$F9)</f>
        <v>0</v>
      </c>
      <c r="T9" s="13">
        <f t="shared" ref="T9:T29" si="2">($E9*$F9*$G9)</f>
        <v>0</v>
      </c>
      <c r="U9" s="13">
        <f t="shared" ref="U9:U29" si="3">(($E9*$F9-($E9*$F9*$G9))*$H9)</f>
        <v>0</v>
      </c>
      <c r="V9" s="11"/>
      <c r="W9" s="11"/>
    </row>
    <row r="10" spans="1:23" ht="30" x14ac:dyDescent="0.25">
      <c r="A10">
        <v>6</v>
      </c>
      <c r="B10">
        <v>520042</v>
      </c>
      <c r="C10" s="49" t="s">
        <v>830</v>
      </c>
      <c r="D10" t="s">
        <v>24</v>
      </c>
      <c r="E10" s="21">
        <v>10</v>
      </c>
      <c r="F10" s="13">
        <v>0</v>
      </c>
      <c r="G10" s="14">
        <v>0</v>
      </c>
      <c r="H10" s="14">
        <v>0</v>
      </c>
      <c r="I10" s="15">
        <v>0</v>
      </c>
      <c r="J10" s="16"/>
      <c r="K10" s="15">
        <v>0</v>
      </c>
      <c r="L10" s="15"/>
      <c r="M10" s="15"/>
      <c r="N10" s="15"/>
      <c r="O10" s="17" t="s">
        <v>24</v>
      </c>
      <c r="P10" s="15">
        <v>0</v>
      </c>
      <c r="Q10" s="15">
        <v>30</v>
      </c>
      <c r="R10" s="13">
        <f t="shared" si="0"/>
        <v>0</v>
      </c>
      <c r="S10" s="13">
        <f t="shared" si="1"/>
        <v>0</v>
      </c>
      <c r="T10" s="13">
        <f t="shared" si="2"/>
        <v>0</v>
      </c>
      <c r="U10" s="13">
        <f t="shared" si="3"/>
        <v>0</v>
      </c>
      <c r="V10" s="11"/>
      <c r="W10" s="11"/>
    </row>
    <row r="11" spans="1:23" ht="45" x14ac:dyDescent="0.25">
      <c r="A11">
        <v>7</v>
      </c>
      <c r="B11">
        <v>512061</v>
      </c>
      <c r="C11" s="49" t="s">
        <v>831</v>
      </c>
      <c r="D11" t="s">
        <v>24</v>
      </c>
      <c r="E11" s="21">
        <v>10</v>
      </c>
      <c r="F11" s="13">
        <v>0</v>
      </c>
      <c r="G11" s="14">
        <v>0</v>
      </c>
      <c r="H11" s="14">
        <v>0</v>
      </c>
      <c r="I11" s="15">
        <v>0</v>
      </c>
      <c r="J11" s="16"/>
      <c r="K11" s="15">
        <v>0</v>
      </c>
      <c r="L11" s="15"/>
      <c r="M11" s="15"/>
      <c r="N11" s="15"/>
      <c r="O11" s="17" t="s">
        <v>24</v>
      </c>
      <c r="P11" s="15">
        <v>0</v>
      </c>
      <c r="Q11" s="15">
        <v>30</v>
      </c>
      <c r="R11" s="13">
        <f t="shared" si="0"/>
        <v>0</v>
      </c>
      <c r="S11" s="13">
        <f t="shared" si="1"/>
        <v>0</v>
      </c>
      <c r="T11" s="13">
        <f t="shared" si="2"/>
        <v>0</v>
      </c>
      <c r="U11" s="13">
        <f t="shared" si="3"/>
        <v>0</v>
      </c>
      <c r="V11" s="11"/>
      <c r="W11" s="11"/>
    </row>
    <row r="12" spans="1:23" ht="60" x14ac:dyDescent="0.25">
      <c r="A12">
        <v>8</v>
      </c>
      <c r="B12">
        <v>517015</v>
      </c>
      <c r="C12" s="49" t="s">
        <v>832</v>
      </c>
      <c r="D12" t="s">
        <v>24</v>
      </c>
      <c r="E12" s="21">
        <v>10</v>
      </c>
      <c r="F12" s="13">
        <v>0</v>
      </c>
      <c r="G12" s="14">
        <v>0</v>
      </c>
      <c r="H12" s="14">
        <v>0</v>
      </c>
      <c r="I12" s="15">
        <v>0</v>
      </c>
      <c r="J12" s="16"/>
      <c r="K12" s="15">
        <v>0</v>
      </c>
      <c r="L12" s="15"/>
      <c r="M12" s="15"/>
      <c r="N12" s="15"/>
      <c r="O12" s="17" t="s">
        <v>24</v>
      </c>
      <c r="P12" s="15">
        <v>0</v>
      </c>
      <c r="Q12" s="15">
        <v>30</v>
      </c>
      <c r="R12" s="13">
        <f t="shared" si="0"/>
        <v>0</v>
      </c>
      <c r="S12" s="13">
        <f t="shared" si="1"/>
        <v>0</v>
      </c>
      <c r="T12" s="13">
        <f t="shared" si="2"/>
        <v>0</v>
      </c>
      <c r="U12" s="13">
        <f t="shared" si="3"/>
        <v>0</v>
      </c>
      <c r="V12" s="11"/>
      <c r="W12" s="11"/>
    </row>
    <row r="13" spans="1:23" ht="45" x14ac:dyDescent="0.25">
      <c r="A13">
        <v>9</v>
      </c>
      <c r="B13">
        <v>520040</v>
      </c>
      <c r="C13" s="49" t="s">
        <v>833</v>
      </c>
      <c r="D13" t="s">
        <v>24</v>
      </c>
      <c r="E13" s="21">
        <v>10</v>
      </c>
      <c r="F13" s="13">
        <v>0</v>
      </c>
      <c r="G13" s="14">
        <v>0</v>
      </c>
      <c r="H13" s="14">
        <v>0</v>
      </c>
      <c r="I13" s="15">
        <v>0</v>
      </c>
      <c r="J13" s="16"/>
      <c r="K13" s="15">
        <v>0</v>
      </c>
      <c r="L13" s="15"/>
      <c r="M13" s="15"/>
      <c r="N13" s="15"/>
      <c r="O13" s="17" t="s">
        <v>24</v>
      </c>
      <c r="P13" s="15">
        <v>0</v>
      </c>
      <c r="Q13" s="15">
        <v>30</v>
      </c>
      <c r="R13" s="13">
        <f t="shared" si="0"/>
        <v>0</v>
      </c>
      <c r="S13" s="13">
        <f t="shared" si="1"/>
        <v>0</v>
      </c>
      <c r="T13" s="13">
        <f t="shared" si="2"/>
        <v>0</v>
      </c>
      <c r="U13" s="13">
        <f t="shared" si="3"/>
        <v>0</v>
      </c>
      <c r="V13" s="11"/>
      <c r="W13" s="11"/>
    </row>
    <row r="14" spans="1:23" ht="30" x14ac:dyDescent="0.25">
      <c r="A14">
        <v>10</v>
      </c>
      <c r="B14">
        <v>520042</v>
      </c>
      <c r="C14" s="49" t="s">
        <v>830</v>
      </c>
      <c r="D14" t="s">
        <v>24</v>
      </c>
      <c r="E14" s="21">
        <v>10</v>
      </c>
      <c r="F14" s="13">
        <v>0</v>
      </c>
      <c r="G14" s="14">
        <v>0</v>
      </c>
      <c r="H14" s="14">
        <v>0</v>
      </c>
      <c r="I14" s="15">
        <v>0</v>
      </c>
      <c r="J14" s="16"/>
      <c r="K14" s="15">
        <v>0</v>
      </c>
      <c r="L14" s="15"/>
      <c r="M14" s="15"/>
      <c r="N14" s="15"/>
      <c r="O14" s="17" t="s">
        <v>24</v>
      </c>
      <c r="P14" s="15">
        <v>0</v>
      </c>
      <c r="Q14" s="15">
        <v>30</v>
      </c>
      <c r="R14" s="13">
        <f t="shared" si="0"/>
        <v>0</v>
      </c>
      <c r="S14" s="13">
        <f t="shared" si="1"/>
        <v>0</v>
      </c>
      <c r="T14" s="13">
        <f t="shared" si="2"/>
        <v>0</v>
      </c>
      <c r="U14" s="13">
        <f t="shared" si="3"/>
        <v>0</v>
      </c>
      <c r="V14" s="11"/>
      <c r="W14" s="11"/>
    </row>
    <row r="15" spans="1:23" s="37" customFormat="1" ht="30" x14ac:dyDescent="0.25">
      <c r="A15">
        <v>11</v>
      </c>
      <c r="B15" s="37">
        <v>520051</v>
      </c>
      <c r="C15" s="37" t="s">
        <v>836</v>
      </c>
      <c r="D15" s="37" t="s">
        <v>24</v>
      </c>
      <c r="E15" s="48">
        <v>10</v>
      </c>
      <c r="F15" s="13">
        <v>0</v>
      </c>
      <c r="G15" s="40">
        <v>0</v>
      </c>
      <c r="H15" s="40">
        <v>0</v>
      </c>
      <c r="I15" s="41">
        <v>0</v>
      </c>
      <c r="J15" s="42"/>
      <c r="K15" s="41">
        <v>0</v>
      </c>
      <c r="L15" s="41"/>
      <c r="M15" s="41"/>
      <c r="N15" s="41"/>
      <c r="O15" s="43" t="s">
        <v>24</v>
      </c>
      <c r="P15" s="41">
        <v>0</v>
      </c>
      <c r="Q15" s="41">
        <v>30</v>
      </c>
      <c r="R15" s="39">
        <f>($E15*$F15-($E15*$F15*$G15)+(($E15*$F15-($E15*$F15*$G15))*$H15))</f>
        <v>0</v>
      </c>
      <c r="S15" s="39">
        <f>($E15*$F15)</f>
        <v>0</v>
      </c>
      <c r="T15" s="39">
        <f>($E15*$F15*$G15)</f>
        <v>0</v>
      </c>
      <c r="U15" s="39">
        <f>(($E15*$F15-($E15*$F15*$G15))*$H15)</f>
        <v>0</v>
      </c>
      <c r="V15" s="23"/>
      <c r="W15" s="23"/>
    </row>
    <row r="16" spans="1:23" ht="30" x14ac:dyDescent="0.25">
      <c r="A16">
        <v>12</v>
      </c>
      <c r="B16" s="11">
        <v>520052</v>
      </c>
      <c r="C16" s="49" t="s">
        <v>827</v>
      </c>
      <c r="D16" t="s">
        <v>24</v>
      </c>
      <c r="E16" s="21">
        <v>10</v>
      </c>
      <c r="F16" s="13">
        <v>0</v>
      </c>
      <c r="G16" s="14">
        <v>0</v>
      </c>
      <c r="H16" s="14">
        <v>0</v>
      </c>
      <c r="I16" s="15">
        <v>0</v>
      </c>
      <c r="J16" s="16"/>
      <c r="K16" s="15">
        <v>0</v>
      </c>
      <c r="L16" s="15"/>
      <c r="M16" s="15"/>
      <c r="N16" s="15"/>
      <c r="O16" s="17" t="s">
        <v>24</v>
      </c>
      <c r="P16" s="15">
        <v>0</v>
      </c>
      <c r="Q16" s="15">
        <v>30</v>
      </c>
      <c r="R16" s="13">
        <f t="shared" si="0"/>
        <v>0</v>
      </c>
      <c r="S16" s="13">
        <f t="shared" si="1"/>
        <v>0</v>
      </c>
      <c r="T16" s="13">
        <f t="shared" si="2"/>
        <v>0</v>
      </c>
      <c r="U16" s="13">
        <f t="shared" si="3"/>
        <v>0</v>
      </c>
      <c r="V16" s="11"/>
      <c r="W16" s="11"/>
    </row>
    <row r="17" spans="1:23" ht="30" x14ac:dyDescent="0.25">
      <c r="A17">
        <v>13</v>
      </c>
      <c r="B17" s="94" t="s">
        <v>843</v>
      </c>
      <c r="C17" s="38" t="s">
        <v>868</v>
      </c>
      <c r="D17" t="s">
        <v>24</v>
      </c>
      <c r="E17" s="21">
        <v>50</v>
      </c>
      <c r="F17" s="13">
        <v>0</v>
      </c>
      <c r="G17" s="14">
        <v>0</v>
      </c>
      <c r="H17" s="14">
        <v>0</v>
      </c>
      <c r="I17" s="15">
        <v>0</v>
      </c>
      <c r="J17" s="16"/>
      <c r="K17" s="15">
        <v>0</v>
      </c>
      <c r="L17" s="15"/>
      <c r="M17" s="15"/>
      <c r="N17" s="15"/>
      <c r="O17" s="17" t="s">
        <v>24</v>
      </c>
      <c r="P17" s="15">
        <v>0</v>
      </c>
      <c r="Q17" s="15">
        <v>30</v>
      </c>
      <c r="R17" s="13">
        <f t="shared" si="0"/>
        <v>0</v>
      </c>
      <c r="S17" s="13">
        <f t="shared" si="1"/>
        <v>0</v>
      </c>
      <c r="T17" s="13">
        <f t="shared" si="2"/>
        <v>0</v>
      </c>
      <c r="U17" s="13">
        <f t="shared" si="3"/>
        <v>0</v>
      </c>
      <c r="V17" s="11"/>
      <c r="W17" s="11"/>
    </row>
    <row r="18" spans="1:23" x14ac:dyDescent="0.25">
      <c r="A18">
        <v>14</v>
      </c>
      <c r="B18" s="94">
        <v>117431</v>
      </c>
      <c r="C18" s="38" t="s">
        <v>858</v>
      </c>
      <c r="D18" t="s">
        <v>24</v>
      </c>
      <c r="E18" s="21">
        <v>200</v>
      </c>
      <c r="F18" s="13">
        <v>0</v>
      </c>
      <c r="G18" s="14">
        <v>0</v>
      </c>
      <c r="H18" s="14">
        <v>0</v>
      </c>
      <c r="I18" s="15">
        <v>0</v>
      </c>
      <c r="J18" s="16"/>
      <c r="K18" s="15">
        <v>0</v>
      </c>
      <c r="L18" s="15"/>
      <c r="M18" s="15"/>
      <c r="N18" s="15"/>
      <c r="O18" s="17" t="s">
        <v>24</v>
      </c>
      <c r="P18" s="15">
        <v>0</v>
      </c>
      <c r="Q18" s="15">
        <v>30</v>
      </c>
      <c r="R18" s="13">
        <f t="shared" si="0"/>
        <v>0</v>
      </c>
      <c r="S18" s="13">
        <f t="shared" si="1"/>
        <v>0</v>
      </c>
      <c r="T18" s="13">
        <f t="shared" si="2"/>
        <v>0</v>
      </c>
      <c r="U18" s="13">
        <f t="shared" si="3"/>
        <v>0</v>
      </c>
      <c r="V18" s="11"/>
      <c r="W18" s="11"/>
    </row>
    <row r="19" spans="1:23" x14ac:dyDescent="0.25">
      <c r="A19">
        <v>15</v>
      </c>
      <c r="B19" s="94">
        <v>119396</v>
      </c>
      <c r="C19" s="38" t="s">
        <v>861</v>
      </c>
      <c r="D19" t="s">
        <v>24</v>
      </c>
      <c r="E19" s="21">
        <v>30</v>
      </c>
      <c r="F19" s="13">
        <v>0</v>
      </c>
      <c r="G19" s="14">
        <v>0</v>
      </c>
      <c r="H19" s="14">
        <v>0</v>
      </c>
      <c r="I19" s="15">
        <v>0</v>
      </c>
      <c r="J19" s="16"/>
      <c r="K19" s="15">
        <v>0</v>
      </c>
      <c r="L19" s="15"/>
      <c r="M19" s="15"/>
      <c r="N19" s="15"/>
      <c r="O19" s="17" t="s">
        <v>24</v>
      </c>
      <c r="P19" s="15">
        <v>0</v>
      </c>
      <c r="Q19" s="15">
        <v>30</v>
      </c>
      <c r="R19" s="13">
        <f t="shared" si="0"/>
        <v>0</v>
      </c>
      <c r="S19" s="13">
        <f t="shared" si="1"/>
        <v>0</v>
      </c>
      <c r="T19" s="13">
        <f t="shared" si="2"/>
        <v>0</v>
      </c>
      <c r="U19" s="13">
        <f t="shared" si="3"/>
        <v>0</v>
      </c>
      <c r="V19" s="11"/>
      <c r="W19" s="11"/>
    </row>
    <row r="20" spans="1:23" x14ac:dyDescent="0.25">
      <c r="A20">
        <v>16</v>
      </c>
      <c r="B20" s="94">
        <v>512033</v>
      </c>
      <c r="C20" s="38" t="s">
        <v>870</v>
      </c>
      <c r="D20" t="s">
        <v>24</v>
      </c>
      <c r="E20" s="21">
        <v>20</v>
      </c>
      <c r="F20" s="13">
        <v>0</v>
      </c>
      <c r="G20" s="14">
        <v>0</v>
      </c>
      <c r="H20" s="14">
        <v>0</v>
      </c>
      <c r="I20" s="15">
        <v>0</v>
      </c>
      <c r="J20" s="16"/>
      <c r="K20" s="15">
        <v>0</v>
      </c>
      <c r="L20" s="15"/>
      <c r="M20" s="15"/>
      <c r="N20" s="15"/>
      <c r="O20" s="17" t="s">
        <v>24</v>
      </c>
      <c r="P20" s="15">
        <v>0</v>
      </c>
      <c r="Q20" s="15">
        <v>30</v>
      </c>
      <c r="R20" s="13">
        <f t="shared" si="0"/>
        <v>0</v>
      </c>
      <c r="S20" s="13">
        <f t="shared" si="1"/>
        <v>0</v>
      </c>
      <c r="T20" s="13">
        <f t="shared" si="2"/>
        <v>0</v>
      </c>
      <c r="U20" s="13">
        <f t="shared" si="3"/>
        <v>0</v>
      </c>
      <c r="V20" s="11"/>
      <c r="W20" s="11"/>
    </row>
    <row r="21" spans="1:23" ht="60" x14ac:dyDescent="0.25">
      <c r="A21">
        <v>17</v>
      </c>
      <c r="B21" s="94">
        <v>517012</v>
      </c>
      <c r="C21" s="38" t="s">
        <v>871</v>
      </c>
      <c r="D21" t="s">
        <v>24</v>
      </c>
      <c r="E21" s="21">
        <v>50</v>
      </c>
      <c r="F21" s="13">
        <v>0</v>
      </c>
      <c r="G21" s="14">
        <v>0</v>
      </c>
      <c r="H21" s="14">
        <v>0</v>
      </c>
      <c r="I21" s="15">
        <v>0</v>
      </c>
      <c r="J21" s="16"/>
      <c r="K21" s="15">
        <v>0</v>
      </c>
      <c r="L21" s="15"/>
      <c r="M21" s="15"/>
      <c r="N21" s="15"/>
      <c r="O21" s="17" t="s">
        <v>24</v>
      </c>
      <c r="P21" s="15">
        <v>0</v>
      </c>
      <c r="Q21" s="15">
        <v>30</v>
      </c>
      <c r="R21" s="13">
        <f t="shared" si="0"/>
        <v>0</v>
      </c>
      <c r="S21" s="13">
        <f t="shared" si="1"/>
        <v>0</v>
      </c>
      <c r="T21" s="13">
        <f t="shared" si="2"/>
        <v>0</v>
      </c>
      <c r="U21" s="13">
        <f t="shared" si="3"/>
        <v>0</v>
      </c>
      <c r="V21" s="11"/>
      <c r="W21" s="11"/>
    </row>
    <row r="22" spans="1:23" ht="60" x14ac:dyDescent="0.25">
      <c r="A22">
        <v>18</v>
      </c>
      <c r="B22" s="94">
        <v>517185</v>
      </c>
      <c r="C22" s="38" t="s">
        <v>872</v>
      </c>
      <c r="D22" t="s">
        <v>24</v>
      </c>
      <c r="E22" s="21">
        <v>50</v>
      </c>
      <c r="F22" s="13">
        <v>0</v>
      </c>
      <c r="G22" s="14">
        <v>0</v>
      </c>
      <c r="H22" s="14">
        <v>0</v>
      </c>
      <c r="I22" s="15">
        <v>0</v>
      </c>
      <c r="J22" s="16"/>
      <c r="K22" s="15">
        <v>0</v>
      </c>
      <c r="L22" s="15"/>
      <c r="M22" s="15"/>
      <c r="N22" s="15"/>
      <c r="O22" s="17" t="s">
        <v>24</v>
      </c>
      <c r="P22" s="15">
        <v>0</v>
      </c>
      <c r="Q22" s="15">
        <v>30</v>
      </c>
      <c r="R22" s="13">
        <f t="shared" si="0"/>
        <v>0</v>
      </c>
      <c r="S22" s="13">
        <f t="shared" si="1"/>
        <v>0</v>
      </c>
      <c r="T22" s="13">
        <f t="shared" si="2"/>
        <v>0</v>
      </c>
      <c r="U22" s="13">
        <f t="shared" si="3"/>
        <v>0</v>
      </c>
      <c r="V22" s="11"/>
      <c r="W22" s="11"/>
    </row>
    <row r="23" spans="1:23" ht="60" x14ac:dyDescent="0.25">
      <c r="A23">
        <v>19</v>
      </c>
      <c r="B23" s="94">
        <v>517226</v>
      </c>
      <c r="C23" s="38" t="s">
        <v>876</v>
      </c>
      <c r="D23" t="s">
        <v>24</v>
      </c>
      <c r="E23" s="21">
        <v>30</v>
      </c>
      <c r="F23" s="13">
        <v>0</v>
      </c>
      <c r="G23" s="14">
        <v>0</v>
      </c>
      <c r="H23" s="14">
        <v>0</v>
      </c>
      <c r="I23" s="15">
        <v>0</v>
      </c>
      <c r="J23" s="16"/>
      <c r="K23" s="15">
        <v>0</v>
      </c>
      <c r="L23" s="15"/>
      <c r="M23" s="15"/>
      <c r="N23" s="15"/>
      <c r="O23" s="17" t="s">
        <v>24</v>
      </c>
      <c r="P23" s="15">
        <v>0</v>
      </c>
      <c r="Q23" s="15">
        <v>30</v>
      </c>
      <c r="R23" s="13">
        <f t="shared" si="0"/>
        <v>0</v>
      </c>
      <c r="S23" s="13">
        <f t="shared" si="1"/>
        <v>0</v>
      </c>
      <c r="T23" s="13">
        <f t="shared" si="2"/>
        <v>0</v>
      </c>
      <c r="U23" s="13">
        <f t="shared" si="3"/>
        <v>0</v>
      </c>
      <c r="V23" s="11"/>
      <c r="W23" s="11"/>
    </row>
    <row r="24" spans="1:23" ht="30" x14ac:dyDescent="0.25">
      <c r="A24">
        <v>20</v>
      </c>
      <c r="B24" s="94">
        <v>517252</v>
      </c>
      <c r="C24" s="38" t="s">
        <v>873</v>
      </c>
      <c r="D24" t="s">
        <v>24</v>
      </c>
      <c r="E24" s="21">
        <v>30</v>
      </c>
      <c r="F24" s="13">
        <v>0</v>
      </c>
      <c r="G24" s="14">
        <v>0</v>
      </c>
      <c r="H24" s="14">
        <v>0</v>
      </c>
      <c r="I24" s="15">
        <v>0</v>
      </c>
      <c r="J24" s="16"/>
      <c r="K24" s="15">
        <v>0</v>
      </c>
      <c r="L24" s="15"/>
      <c r="M24" s="15"/>
      <c r="N24" s="15"/>
      <c r="O24" s="17" t="s">
        <v>24</v>
      </c>
      <c r="P24" s="15">
        <v>0</v>
      </c>
      <c r="Q24" s="15">
        <v>30</v>
      </c>
      <c r="R24" s="13">
        <f t="shared" si="0"/>
        <v>0</v>
      </c>
      <c r="S24" s="13">
        <f t="shared" si="1"/>
        <v>0</v>
      </c>
      <c r="T24" s="13">
        <f t="shared" si="2"/>
        <v>0</v>
      </c>
      <c r="U24" s="13">
        <f t="shared" si="3"/>
        <v>0</v>
      </c>
      <c r="V24" s="11"/>
      <c r="W24" s="11"/>
    </row>
    <row r="25" spans="1:23" x14ac:dyDescent="0.25">
      <c r="A25">
        <v>21</v>
      </c>
      <c r="B25" s="94">
        <v>520018</v>
      </c>
      <c r="C25" s="38" t="s">
        <v>874</v>
      </c>
      <c r="D25" t="s">
        <v>24</v>
      </c>
      <c r="E25" s="21">
        <v>10</v>
      </c>
      <c r="F25" s="13">
        <v>0</v>
      </c>
      <c r="G25" s="14">
        <v>0</v>
      </c>
      <c r="H25" s="14">
        <v>0</v>
      </c>
      <c r="I25" s="15">
        <v>0</v>
      </c>
      <c r="J25" s="16"/>
      <c r="K25" s="15">
        <v>0</v>
      </c>
      <c r="L25" s="15"/>
      <c r="M25" s="15"/>
      <c r="N25" s="15"/>
      <c r="O25" s="17" t="s">
        <v>24</v>
      </c>
      <c r="P25" s="15">
        <v>0</v>
      </c>
      <c r="Q25" s="15">
        <v>30</v>
      </c>
      <c r="R25" s="13">
        <f t="shared" si="0"/>
        <v>0</v>
      </c>
      <c r="S25" s="13">
        <f t="shared" si="1"/>
        <v>0</v>
      </c>
      <c r="T25" s="13">
        <f t="shared" si="2"/>
        <v>0</v>
      </c>
      <c r="U25" s="13">
        <f t="shared" si="3"/>
        <v>0</v>
      </c>
      <c r="V25" s="11"/>
      <c r="W25" s="11"/>
    </row>
    <row r="26" spans="1:23" ht="30" x14ac:dyDescent="0.25">
      <c r="A26">
        <v>22</v>
      </c>
      <c r="B26" s="94">
        <v>520022</v>
      </c>
      <c r="C26" s="38" t="s">
        <v>875</v>
      </c>
      <c r="D26" t="s">
        <v>24</v>
      </c>
      <c r="E26" s="21">
        <v>30</v>
      </c>
      <c r="F26" s="13">
        <v>0</v>
      </c>
      <c r="G26" s="14">
        <v>0</v>
      </c>
      <c r="H26" s="14">
        <v>0</v>
      </c>
      <c r="I26" s="15">
        <v>0</v>
      </c>
      <c r="J26" s="16"/>
      <c r="K26" s="15">
        <v>0</v>
      </c>
      <c r="L26" s="15"/>
      <c r="M26" s="15"/>
      <c r="N26" s="15"/>
      <c r="O26" s="17" t="s">
        <v>24</v>
      </c>
      <c r="P26" s="15">
        <v>0</v>
      </c>
      <c r="Q26" s="15">
        <v>30</v>
      </c>
      <c r="R26" s="13">
        <f t="shared" si="0"/>
        <v>0</v>
      </c>
      <c r="S26" s="13">
        <f t="shared" si="1"/>
        <v>0</v>
      </c>
      <c r="T26" s="13">
        <f t="shared" si="2"/>
        <v>0</v>
      </c>
      <c r="U26" s="13">
        <f t="shared" si="3"/>
        <v>0</v>
      </c>
      <c r="V26" s="11"/>
      <c r="W26" s="11"/>
    </row>
    <row r="27" spans="1:23" ht="30" x14ac:dyDescent="0.25">
      <c r="A27">
        <v>23</v>
      </c>
      <c r="B27" s="34">
        <v>503026</v>
      </c>
      <c r="C27" s="38" t="s">
        <v>904</v>
      </c>
      <c r="D27" s="34" t="s">
        <v>24</v>
      </c>
      <c r="E27" s="21">
        <v>50</v>
      </c>
      <c r="F27" s="13">
        <v>0</v>
      </c>
      <c r="G27" s="14">
        <v>0</v>
      </c>
      <c r="H27" s="14">
        <v>0</v>
      </c>
      <c r="I27" s="15">
        <v>0</v>
      </c>
      <c r="J27" s="16"/>
      <c r="K27" s="15">
        <v>0</v>
      </c>
      <c r="L27" s="15"/>
      <c r="M27" s="15"/>
      <c r="N27" s="15"/>
      <c r="O27" s="17" t="s">
        <v>24</v>
      </c>
      <c r="P27" s="15">
        <v>0</v>
      </c>
      <c r="Q27" s="15">
        <v>30</v>
      </c>
      <c r="R27" s="13">
        <f t="shared" si="0"/>
        <v>0</v>
      </c>
      <c r="S27" s="13">
        <f t="shared" si="1"/>
        <v>0</v>
      </c>
      <c r="T27" s="13">
        <f t="shared" si="2"/>
        <v>0</v>
      </c>
      <c r="U27" s="13">
        <f t="shared" si="3"/>
        <v>0</v>
      </c>
      <c r="V27" s="11"/>
      <c r="W27" s="11"/>
    </row>
    <row r="28" spans="1:23" ht="30" x14ac:dyDescent="0.25">
      <c r="A28">
        <v>24</v>
      </c>
      <c r="B28" s="94">
        <v>517187</v>
      </c>
      <c r="C28" s="38" t="s">
        <v>900</v>
      </c>
      <c r="D28" s="34" t="s">
        <v>24</v>
      </c>
      <c r="E28" s="21">
        <v>50</v>
      </c>
      <c r="F28" s="13">
        <v>0</v>
      </c>
      <c r="G28" s="14">
        <v>0</v>
      </c>
      <c r="H28" s="14">
        <v>0</v>
      </c>
      <c r="I28" s="15">
        <v>0</v>
      </c>
      <c r="J28" s="16"/>
      <c r="K28" s="15">
        <v>0</v>
      </c>
      <c r="L28" s="15"/>
      <c r="M28" s="15"/>
      <c r="N28" s="15"/>
      <c r="O28" s="17" t="s">
        <v>24</v>
      </c>
      <c r="P28" s="15">
        <v>0</v>
      </c>
      <c r="Q28" s="15">
        <v>30</v>
      </c>
      <c r="R28" s="13">
        <f t="shared" si="0"/>
        <v>0</v>
      </c>
      <c r="S28" s="13">
        <f t="shared" si="1"/>
        <v>0</v>
      </c>
      <c r="T28" s="13">
        <f t="shared" si="2"/>
        <v>0</v>
      </c>
      <c r="U28" s="13">
        <f t="shared" si="3"/>
        <v>0</v>
      </c>
      <c r="V28" s="11"/>
      <c r="W28" s="11"/>
    </row>
    <row r="29" spans="1:23" x14ac:dyDescent="0.25">
      <c r="A29">
        <v>25</v>
      </c>
      <c r="B29" s="94">
        <v>517205</v>
      </c>
      <c r="C29" s="38" t="s">
        <v>902</v>
      </c>
      <c r="D29" s="34" t="s">
        <v>24</v>
      </c>
      <c r="E29" s="21">
        <v>30</v>
      </c>
      <c r="F29" s="13">
        <v>0</v>
      </c>
      <c r="G29" s="14">
        <v>0</v>
      </c>
      <c r="H29" s="14">
        <v>0</v>
      </c>
      <c r="I29" s="15">
        <v>0</v>
      </c>
      <c r="J29" s="16"/>
      <c r="K29" s="15">
        <v>0</v>
      </c>
      <c r="L29" s="15"/>
      <c r="M29" s="15"/>
      <c r="N29" s="15"/>
      <c r="O29" s="17" t="s">
        <v>24</v>
      </c>
      <c r="P29" s="15">
        <v>0</v>
      </c>
      <c r="Q29" s="15">
        <v>30</v>
      </c>
      <c r="R29" s="13">
        <f t="shared" si="0"/>
        <v>0</v>
      </c>
      <c r="S29" s="13">
        <f t="shared" si="1"/>
        <v>0</v>
      </c>
      <c r="T29" s="13">
        <f t="shared" si="2"/>
        <v>0</v>
      </c>
      <c r="U29" s="13">
        <f t="shared" si="3"/>
        <v>0</v>
      </c>
      <c r="V29" s="11"/>
      <c r="W29" s="11"/>
    </row>
    <row r="30" spans="1:23" x14ac:dyDescent="0.25">
      <c r="B30" s="94"/>
      <c r="C30" s="38"/>
      <c r="E30" s="21"/>
      <c r="F30" s="13"/>
      <c r="G30" s="14"/>
      <c r="H30" s="14"/>
      <c r="I30" s="15"/>
      <c r="J30" s="16"/>
      <c r="K30" s="15"/>
      <c r="L30" s="15"/>
      <c r="M30" s="15"/>
      <c r="N30" s="15"/>
      <c r="O30" s="17"/>
      <c r="P30" s="15"/>
      <c r="Q30" s="15"/>
      <c r="R30" s="13"/>
      <c r="S30" s="13"/>
      <c r="T30" s="13"/>
      <c r="U30" s="13"/>
      <c r="V30" s="11"/>
      <c r="W30" s="11"/>
    </row>
    <row r="31" spans="1:23" x14ac:dyDescent="0.25">
      <c r="C31" s="49"/>
      <c r="E31" s="21"/>
      <c r="F31" s="13"/>
      <c r="G31" s="14"/>
      <c r="H31" s="14"/>
      <c r="I31" s="15"/>
      <c r="J31" s="16"/>
      <c r="K31" s="15"/>
      <c r="L31" s="15"/>
      <c r="M31" s="15"/>
      <c r="N31" s="15"/>
      <c r="O31" s="17"/>
      <c r="P31" s="15"/>
      <c r="Q31" s="15"/>
      <c r="R31" s="13"/>
      <c r="S31" s="13"/>
      <c r="T31" s="13"/>
      <c r="U31" s="13"/>
      <c r="V31" s="11"/>
      <c r="W31" s="11"/>
    </row>
    <row r="32" spans="1:23" x14ac:dyDescent="0.25">
      <c r="F32" s="12" t="s">
        <v>57</v>
      </c>
      <c r="G32" s="18">
        <f>SUM($S$5:$S$29)</f>
        <v>0</v>
      </c>
    </row>
    <row r="33" spans="6:7" x14ac:dyDescent="0.25">
      <c r="F33" s="12" t="s">
        <v>58</v>
      </c>
      <c r="G33" s="18">
        <f>SUM($T$5:$T$29)</f>
        <v>0</v>
      </c>
    </row>
    <row r="34" spans="6:7" x14ac:dyDescent="0.25">
      <c r="F34" s="12" t="s">
        <v>59</v>
      </c>
      <c r="G34" s="18">
        <f>SUM($U$5:$U$29)</f>
        <v>0</v>
      </c>
    </row>
    <row r="35" spans="6:7" x14ac:dyDescent="0.25">
      <c r="F35" s="12" t="s">
        <v>60</v>
      </c>
      <c r="G35" s="18">
        <f>SUM($R$5:$R$29)</f>
        <v>0</v>
      </c>
    </row>
    <row r="36" spans="6:7" x14ac:dyDescent="0.25">
      <c r="F36" s="12" t="s">
        <v>61</v>
      </c>
      <c r="G36" s="19">
        <v>0</v>
      </c>
    </row>
  </sheetData>
  <dataValidations count="2">
    <dataValidation type="list" allowBlank="1" showInputMessage="1" showErrorMessage="1" errorTitle="Vnešena EM ni pravilna." error="Vnešena EM ni pravilna. Izberite ustrezno EM iz padajočega menija v celici." sqref="J5:J31" xr:uid="{A604907F-5A75-4B55-AE27-964B72159596}">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31" xr:uid="{F771C133-366D-4025-B167-0DA741484CBE}">
      <formula1>F5=INT(F5*10000)/10000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26</vt:i4>
      </vt:variant>
    </vt:vector>
  </HeadingPairs>
  <TitlesOfParts>
    <vt:vector size="26" baseType="lpstr">
      <vt:lpstr>130102 IGLE</vt:lpstr>
      <vt:lpstr>130102 IG. Z NAVOJEM</vt:lpstr>
      <vt:lpstr>130102 IG. KEMOT.</vt:lpstr>
      <vt:lpstr>130102 IG. PUNKCIJA</vt:lpstr>
      <vt:lpstr>130102 IG. ZA ODV. S KAPILARO</vt:lpstr>
      <vt:lpstr>130103 BRIZGE</vt:lpstr>
      <vt:lpstr>130105 TUBUSI</vt:lpstr>
      <vt:lpstr>130106 KANILE</vt:lpstr>
      <vt:lpstr>130107 OPORNICE, IMOBIL.</vt:lpstr>
      <vt:lpstr>130108 MAT.ZA GINEK.</vt:lpstr>
      <vt:lpstr>130108 INSTRUMENTARIJ ZA GIN.</vt:lpstr>
      <vt:lpstr>130109 OSTALO</vt:lpstr>
      <vt:lpstr>130110 MASKE</vt:lpstr>
      <vt:lpstr>130111 SKALPELI</vt:lpstr>
      <vt:lpstr>130112 USTNIKI</vt:lpstr>
      <vt:lpstr>130113 INFUZIJSKI SISTEM</vt:lpstr>
      <vt:lpstr>130114 ELEKTRODE</vt:lpstr>
      <vt:lpstr>130120 MATERIAL ZA LP</vt:lpstr>
      <vt:lpstr>130121 IGLA INTRAOS.KANAL</vt:lpstr>
      <vt:lpstr>1201 ROKAVI,PAPIR,VREČKE</vt:lpstr>
      <vt:lpstr>1203 INDIKATORJI IN OSTALO</vt:lpstr>
      <vt:lpstr>1502 RIESTER</vt:lpstr>
      <vt:lpstr>1504 HEINE, LITTMANN, BRAUN</vt:lpstr>
      <vt:lpstr>130104 KATETRI</vt:lpstr>
      <vt:lpstr>130122 LANCETE </vt:lpstr>
      <vt:lpstr>130123 INSTRUMENTARIJ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 Maribor</dc:creator>
  <cp:lastModifiedBy>Jasmin Mujkić</cp:lastModifiedBy>
  <dcterms:created xsi:type="dcterms:W3CDTF">2024-04-02T08:36:05Z</dcterms:created>
  <dcterms:modified xsi:type="dcterms:W3CDTF">2024-07-17T12:03:28Z</dcterms:modified>
</cp:coreProperties>
</file>